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23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wmf" ContentType="image/x-wmf"/>
  <Default Extension="emf" ContentType="image/x-emf"/>
  <Override PartName="/xl/embeddings/oleObject30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9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4370" windowHeight="6915" activeTab="1"/>
  </bookViews>
  <sheets>
    <sheet name="Норматив затрат" sheetId="1" r:id="rId1"/>
    <sheet name="Корректирующий коэффициент" sheetId="2" r:id="rId2"/>
    <sheet name="Лист3" sheetId="3" r:id="rId3"/>
  </sheets>
  <definedNames>
    <definedName name="_xlnm.Print_Area" localSheetId="1">'Корректирующий коэффициент'!$A$1:$M$36</definedName>
    <definedName name="_xlnm.Print_Area" localSheetId="0">'Норматив затрат'!$A$1:$J$160</definedName>
  </definedNames>
  <calcPr calcId="124519"/>
</workbook>
</file>

<file path=xl/calcChain.xml><?xml version="1.0" encoding="utf-8"?>
<calcChain xmlns="http://schemas.openxmlformats.org/spreadsheetml/2006/main">
  <c r="H33" i="2"/>
  <c r="H29"/>
  <c r="F17"/>
  <c r="E17"/>
  <c r="G76" i="1"/>
  <c r="F76"/>
  <c r="E76"/>
  <c r="D76"/>
  <c r="E52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E126"/>
  <c r="B19"/>
  <c r="B20" l="1"/>
  <c r="H28"/>
  <c r="E28"/>
  <c r="L40" l="1"/>
  <c r="L20" l="1"/>
  <c r="M20" s="1"/>
  <c r="L25" l="1"/>
  <c r="K23" i="2" l="1"/>
  <c r="E85" i="1" l="1"/>
  <c r="M138"/>
  <c r="M137"/>
  <c r="M136"/>
  <c r="M135"/>
  <c r="M134"/>
  <c r="M133"/>
  <c r="M132"/>
  <c r="M131"/>
  <c r="M130"/>
  <c r="M129"/>
  <c r="M128"/>
  <c r="M127"/>
  <c r="M126"/>
  <c r="H60"/>
  <c r="M139" l="1"/>
  <c r="E130"/>
  <c r="E131"/>
  <c r="E132"/>
  <c r="E133"/>
  <c r="E134"/>
  <c r="E135"/>
  <c r="E136"/>
  <c r="E137"/>
  <c r="E138"/>
  <c r="E129"/>
  <c r="D34" l="1"/>
  <c r="E34" s="1"/>
  <c r="H34" s="1"/>
  <c r="D35"/>
  <c r="E35" s="1"/>
  <c r="H35" s="1"/>
  <c r="D36"/>
  <c r="E36" s="1"/>
  <c r="H36" s="1"/>
  <c r="D37"/>
  <c r="E37" s="1"/>
  <c r="H37" s="1"/>
  <c r="D38"/>
  <c r="E38" s="1"/>
  <c r="H38" s="1"/>
  <c r="D39"/>
  <c r="E39" s="1"/>
  <c r="H39" s="1"/>
  <c r="D40"/>
  <c r="E40" s="1"/>
  <c r="H40" s="1"/>
  <c r="D41"/>
  <c r="E41" s="1"/>
  <c r="H41" s="1"/>
  <c r="D42"/>
  <c r="E42" s="1"/>
  <c r="H42" s="1"/>
  <c r="D43"/>
  <c r="D44"/>
  <c r="D45"/>
  <c r="D46"/>
  <c r="D47"/>
  <c r="E47" s="1"/>
  <c r="H47" s="1"/>
  <c r="D48"/>
  <c r="E48" s="1"/>
  <c r="H48" s="1"/>
  <c r="D49"/>
  <c r="E49" s="1"/>
  <c r="H49" s="1"/>
  <c r="D50"/>
  <c r="D33"/>
  <c r="I17" i="2"/>
  <c r="H17" l="1"/>
  <c r="J17" s="1"/>
  <c r="E146" i="1" l="1"/>
  <c r="E128"/>
  <c r="E127"/>
  <c r="E118"/>
  <c r="E110"/>
  <c r="E102"/>
  <c r="E94"/>
  <c r="D67"/>
  <c r="E67" s="1"/>
  <c r="H68" s="1"/>
  <c r="D59"/>
  <c r="E59" s="1"/>
  <c r="E86" l="1"/>
  <c r="E33" l="1"/>
  <c r="H33" s="1"/>
  <c r="E50"/>
  <c r="H50" s="1"/>
  <c r="E46"/>
  <c r="H46" s="1"/>
  <c r="E45"/>
  <c r="H45" s="1"/>
  <c r="E44"/>
  <c r="H44" s="1"/>
  <c r="E43"/>
  <c r="H43" s="1"/>
  <c r="D32"/>
  <c r="E32" s="1"/>
  <c r="H32" s="1"/>
  <c r="D31"/>
  <c r="E31" s="1"/>
  <c r="H31" s="1"/>
  <c r="D30"/>
  <c r="E30" s="1"/>
  <c r="D29"/>
  <c r="E29" s="1"/>
  <c r="H29" s="1"/>
  <c r="D28"/>
  <c r="H30" l="1"/>
  <c r="H51" s="1"/>
  <c r="F132"/>
  <c r="G132" s="1"/>
  <c r="F136"/>
  <c r="G136" s="1"/>
  <c r="F134"/>
  <c r="G134" s="1"/>
  <c r="F135"/>
  <c r="G135" s="1"/>
  <c r="F133"/>
  <c r="G133" s="1"/>
  <c r="F137"/>
  <c r="G137" s="1"/>
  <c r="F130"/>
  <c r="G130" s="1"/>
  <c r="F138"/>
  <c r="G138" s="1"/>
  <c r="F131"/>
  <c r="G131" s="1"/>
  <c r="F129"/>
  <c r="G129" s="1"/>
  <c r="F146"/>
  <c r="G146" s="1"/>
  <c r="I146" s="1"/>
  <c r="F128"/>
  <c r="G128" s="1"/>
  <c r="F126"/>
  <c r="F118"/>
  <c r="G118" s="1"/>
  <c r="I118" s="1"/>
  <c r="F127"/>
  <c r="G127" s="1"/>
  <c r="F110"/>
  <c r="G110" s="1"/>
  <c r="I110" s="1"/>
  <c r="I111" s="1"/>
  <c r="F102"/>
  <c r="G102" s="1"/>
  <c r="I102" s="1"/>
  <c r="F94"/>
  <c r="G94" s="1"/>
  <c r="I94" s="1"/>
  <c r="F85"/>
  <c r="G85" s="1"/>
  <c r="I85" s="1"/>
  <c r="F86"/>
  <c r="G86" s="1"/>
  <c r="I86" s="1"/>
  <c r="B7" i="2" l="1"/>
  <c r="G126" i="1"/>
  <c r="N126" s="1"/>
  <c r="I138"/>
  <c r="N138"/>
  <c r="I137"/>
  <c r="N137"/>
  <c r="I136"/>
  <c r="N136"/>
  <c r="I135"/>
  <c r="N135"/>
  <c r="I134"/>
  <c r="N134"/>
  <c r="I133"/>
  <c r="N133"/>
  <c r="I132"/>
  <c r="N132"/>
  <c r="I131"/>
  <c r="N131"/>
  <c r="I130"/>
  <c r="N130"/>
  <c r="I129"/>
  <c r="N129"/>
  <c r="I128"/>
  <c r="N128"/>
  <c r="I127"/>
  <c r="N127"/>
  <c r="I119"/>
  <c r="F155" s="1"/>
  <c r="E155"/>
  <c r="I147"/>
  <c r="H155" s="1"/>
  <c r="I87"/>
  <c r="I103"/>
  <c r="D155" s="1"/>
  <c r="I95" l="1"/>
  <c r="C155" s="1"/>
  <c r="G17" i="2" s="1"/>
  <c r="K17" s="1"/>
  <c r="L17" s="1"/>
  <c r="I126" i="1"/>
  <c r="I139" s="1"/>
  <c r="G155" s="1"/>
  <c r="N139"/>
  <c r="B155"/>
  <c r="I155" l="1"/>
  <c r="C7" i="2" l="1"/>
  <c r="D7" s="1"/>
  <c r="D17" s="1"/>
  <c r="F29" l="1"/>
  <c r="M17"/>
  <c r="I29" s="1"/>
  <c r="J29" l="1"/>
  <c r="H31" s="1"/>
  <c r="H36" s="1"/>
  <c r="L34" s="1"/>
  <c r="L36" l="1"/>
</calcChain>
</file>

<file path=xl/sharedStrings.xml><?xml version="1.0" encoding="utf-8"?>
<sst xmlns="http://schemas.openxmlformats.org/spreadsheetml/2006/main" count="298" uniqueCount="150">
  <si>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</si>
  <si>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</si>
  <si>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</si>
  <si>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</si>
  <si>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</si>
  <si>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</si>
  <si>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</si>
  <si>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</si>
  <si>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</si>
  <si>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</si>
  <si>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</si>
  <si>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</si>
  <si>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</si>
  <si>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</si>
  <si>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</si>
  <si>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</si>
  <si>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</si>
  <si>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</si>
  <si>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</si>
  <si>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</si>
  <si>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</si>
  <si>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</si>
  <si>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</si>
  <si>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</si>
  <si>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</si>
  <si>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</si>
  <si>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</si>
  <si>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</si>
  <si>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</si>
  <si>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4. Базовый норматив затрат, непосредственно связанных с оказанием государственной услуги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</si>
  <si>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</si>
  <si>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</si>
  <si>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</si>
  <si>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</si>
  <si>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</si>
  <si>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</si>
  <si>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</si>
  <si>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</si>
  <si>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</si>
  <si>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</si>
  <si>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</si>
  <si>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</si>
  <si>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</si>
  <si>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</si>
  <si>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кВт/ч</t>
  </si>
  <si>
    <t>Ккал</t>
  </si>
  <si>
    <t>Электроэнергия (90%)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</si>
  <si>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</si>
  <si>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</si>
  <si>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</si>
  <si>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</si>
  <si>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</si>
  <si>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</si>
  <si>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</si>
  <si>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</si>
  <si>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</si>
  <si>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</si>
  <si>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</si>
  <si>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</si>
  <si>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</si>
  <si>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</si>
  <si>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</si>
  <si>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</si>
  <si>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</si>
  <si>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</si>
  <si>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</si>
  <si>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</si>
  <si>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</si>
  <si>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</si>
  <si>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</si>
  <si>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</si>
  <si>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</si>
  <si>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</si>
  <si>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</si>
  <si>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</si>
  <si>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</si>
  <si>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</si>
  <si>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</si>
  <si>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</si>
  <si>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</si>
  <si>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</si>
  <si>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</si>
  <si>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</si>
  <si>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</si>
  <si>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</si>
  <si>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</si>
  <si>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</si>
  <si>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</si>
  <si>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</si>
  <si>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</si>
  <si>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</si>
  <si>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</si>
  <si>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</si>
  <si>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</si>
  <si>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</si>
  <si>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</si>
  <si>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</si>
  <si>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</si>
  <si>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</si>
  <si>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</si>
  <si>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</si>
  <si>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</si>
  <si>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</si>
  <si>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</si>
  <si>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</si>
  <si>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Заведующий костюмерной</t>
  </si>
  <si>
    <t>Старший администратор</t>
  </si>
  <si>
    <t>Администратор</t>
  </si>
  <si>
    <t>Художественный руководитель</t>
  </si>
  <si>
    <t>Артист (кукловод)</t>
  </si>
  <si>
    <t>Звукорежиссер</t>
  </si>
  <si>
    <t>Художник по свету</t>
  </si>
  <si>
    <t>Художник-бутафор</t>
  </si>
  <si>
    <t>Художник-скульптор</t>
  </si>
  <si>
    <t>Машинист сцены</t>
  </si>
  <si>
    <t>Кассир билетный</t>
  </si>
  <si>
    <t>Контролер билетов</t>
  </si>
  <si>
    <t>Зав.билетными кассами</t>
  </si>
  <si>
    <t>Инженер</t>
  </si>
  <si>
    <t>Директор</t>
  </si>
  <si>
    <t>Энергетик</t>
  </si>
  <si>
    <t>Экономист</t>
  </si>
  <si>
    <t>Кладовщик</t>
  </si>
  <si>
    <t>Водитель автобуса</t>
  </si>
  <si>
    <t>Уборщик служебных помещений</t>
  </si>
  <si>
    <t>Сторож-вахтер</t>
  </si>
  <si>
    <t>Кукольный спектакль</t>
  </si>
  <si>
    <t>малая форма</t>
  </si>
  <si>
    <t>Художник-модельер театр.костюма</t>
  </si>
  <si>
    <t>-</t>
  </si>
  <si>
    <t>Фонд оплаты труда</t>
  </si>
  <si>
    <t>Электроэнергия (10%)</t>
  </si>
  <si>
    <t>малая форма
на стационаре</t>
  </si>
  <si>
    <t>Наименование ресурса
(штатной единицы)</t>
  </si>
  <si>
    <t>Утверждаю</t>
  </si>
  <si>
    <t>Начальник
Управления культуры и архива
Пензенской области</t>
  </si>
  <si>
    <t>Т.В. Курдова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</si>
  <si>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</si>
  <si>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</si>
  <si>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Итого:</t>
  </si>
  <si>
    <t>планируемое количество спектаклей за год;</t>
  </si>
  <si>
    <t>ГБУК "Пензенский областной театр "Кукольный дом"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</si>
  <si>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2016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</si>
  <si>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«___» ___________20___ года</t>
  </si>
  <si>
    <t>Показ  (организация показа) спектаклей (театральных постановок)</t>
  </si>
  <si>
    <r>
      <t>общее полезное время использования имущественного комплекса (</t>
    </r>
    <r>
      <rPr>
        <sz val="12"/>
        <color rgb="FFFF0000"/>
        <rFont val="Times New Roman"/>
        <family val="1"/>
        <charset val="204"/>
      </rPr>
      <t>299</t>
    </r>
    <r>
      <rPr>
        <sz val="12"/>
        <color theme="1"/>
        <rFont val="Times New Roman"/>
        <family val="1"/>
        <charset val="204"/>
      </rPr>
      <t xml:space="preserve"> рабочих дней в году (</t>
    </r>
    <r>
      <rPr>
        <sz val="12"/>
        <color rgb="FFFF0000"/>
        <rFont val="Times New Roman"/>
        <family val="1"/>
        <charset val="204"/>
      </rPr>
      <t>6</t>
    </r>
    <r>
      <rPr>
        <sz val="12"/>
        <color theme="1"/>
        <rFont val="Times New Roman"/>
        <family val="1"/>
        <charset val="204"/>
      </rPr>
      <t xml:space="preserve"> дневная неделя, </t>
    </r>
    <r>
      <rPr>
        <sz val="12"/>
        <color rgb="FFFF0000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выходной в неделю) </t>
    </r>
    <r>
      <rPr>
        <sz val="12"/>
        <color rgb="FFFF0000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 xml:space="preserve"> часовой рабочий день;</t>
    </r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</si>
  <si>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1973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</si>
  <si>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 xml:space="preserve">Коэффициент выравнивания
</t>
  </si>
  <si>
    <t>Итого субсидия на выполнение государственного задания:</t>
  </si>
  <si>
    <t>Расчет нормативных затрат ГБУК «Областной театр «Кукольный дом»</t>
  </si>
</sst>
</file>

<file path=xl/styles.xml><?xml version="1.0" encoding="utf-8"?>
<styleSheet xmlns="http://schemas.openxmlformats.org/spreadsheetml/2006/main">
  <numFmts count="5">
    <numFmt numFmtId="164" formatCode="#,##0.000000000"/>
    <numFmt numFmtId="165" formatCode="#,##0.000"/>
    <numFmt numFmtId="166" formatCode="0.00000"/>
    <numFmt numFmtId="167" formatCode="#,##0.0000"/>
    <numFmt numFmtId="168" formatCode="#,##0.000000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wrapText="1"/>
    </xf>
    <xf numFmtId="4" fontId="1" fillId="2" borderId="0" xfId="0" applyNumberFormat="1" applyFont="1" applyFill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0" fontId="7" fillId="0" borderId="7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 vertical="center" wrapText="1"/>
    </xf>
    <xf numFmtId="165" fontId="7" fillId="0" borderId="40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24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46" xfId="0" applyNumberFormat="1" applyFont="1" applyBorder="1" applyAlignment="1">
      <alignment vertical="top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2" fillId="0" borderId="24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7" xfId="0" applyNumberFormat="1" applyFont="1" applyFill="1" applyBorder="1" applyAlignment="1">
      <alignment horizontal="center"/>
    </xf>
    <xf numFmtId="4" fontId="2" fillId="0" borderId="28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29" xfId="0" applyNumberFormat="1" applyFont="1" applyFill="1" applyBorder="1" applyAlignment="1">
      <alignment horizontal="center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2" fillId="0" borderId="53" xfId="0" applyFont="1" applyBorder="1" applyAlignment="1">
      <alignment vertical="center" wrapText="1"/>
    </xf>
    <xf numFmtId="4" fontId="1" fillId="0" borderId="5" xfId="0" applyNumberFormat="1" applyFont="1" applyBorder="1" applyAlignment="1">
      <alignment horizontal="center" vertical="center" wrapText="1"/>
    </xf>
    <xf numFmtId="3" fontId="1" fillId="0" borderId="28" xfId="0" applyNumberFormat="1" applyFont="1" applyFill="1" applyBorder="1" applyAlignment="1">
      <alignment horizontal="center" vertical="center" wrapText="1"/>
    </xf>
    <xf numFmtId="3" fontId="1" fillId="4" borderId="0" xfId="0" applyNumberFormat="1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8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55" xfId="0" applyNumberFormat="1" applyFont="1" applyBorder="1" applyAlignment="1">
      <alignment horizontal="center" vertical="center" wrapText="1"/>
    </xf>
    <xf numFmtId="3" fontId="1" fillId="2" borderId="28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" fontId="7" fillId="0" borderId="44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1" fillId="0" borderId="2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8" fillId="4" borderId="0" xfId="0" applyNumberFormat="1" applyFont="1" applyFill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1" fillId="0" borderId="35" xfId="0" applyNumberFormat="1" applyFont="1" applyBorder="1" applyAlignment="1">
      <alignment horizontal="center" vertical="center" wrapText="1"/>
    </xf>
    <xf numFmtId="164" fontId="1" fillId="0" borderId="48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51" xfId="0" applyFont="1" applyBorder="1" applyAlignment="1">
      <alignment horizontal="left" wrapText="1"/>
    </xf>
    <xf numFmtId="0" fontId="4" fillId="0" borderId="19" xfId="0" applyFont="1" applyBorder="1" applyAlignment="1">
      <alignment horizontal="left" wrapText="1"/>
    </xf>
    <xf numFmtId="0" fontId="4" fillId="0" borderId="39" xfId="0" applyFont="1" applyBorder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19.emf"/><Relationship Id="rId2" Type="http://schemas.openxmlformats.org/officeDocument/2006/relationships/image" Target="../media/image7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94</xdr:row>
      <xdr:rowOff>87842</xdr:rowOff>
    </xdr:from>
    <xdr:to>
      <xdr:col>7</xdr:col>
      <xdr:colOff>806450</xdr:colOff>
      <xdr:row>94</xdr:row>
      <xdr:rowOff>329142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43533" y="27847925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106</xdr:row>
      <xdr:rowOff>876300</xdr:rowOff>
    </xdr:from>
    <xdr:to>
      <xdr:col>7</xdr:col>
      <xdr:colOff>904875</xdr:colOff>
      <xdr:row>106</xdr:row>
      <xdr:rowOff>1114425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91675" y="4680585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0.bin"/><Relationship Id="rId3" Type="http://schemas.openxmlformats.org/officeDocument/2006/relationships/oleObject" Target="../embeddings/oleObject25.bin"/><Relationship Id="rId7" Type="http://schemas.openxmlformats.org/officeDocument/2006/relationships/oleObject" Target="../embeddings/oleObject29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8.bin"/><Relationship Id="rId5" Type="http://schemas.openxmlformats.org/officeDocument/2006/relationships/oleObject" Target="../embeddings/oleObject27.bin"/><Relationship Id="rId10" Type="http://schemas.openxmlformats.org/officeDocument/2006/relationships/oleObject" Target="../embeddings/oleObject32.bin"/><Relationship Id="rId4" Type="http://schemas.openxmlformats.org/officeDocument/2006/relationships/oleObject" Target="../embeddings/oleObject26.bin"/><Relationship Id="rId9" Type="http://schemas.openxmlformats.org/officeDocument/2006/relationships/oleObject" Target="../embeddings/oleObject3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P155"/>
  <sheetViews>
    <sheetView view="pageBreakPreview" topLeftCell="A21" zoomScale="90" zoomScaleSheetLayoutView="90" workbookViewId="0">
      <selection activeCell="L50" sqref="L50"/>
    </sheetView>
  </sheetViews>
  <sheetFormatPr defaultRowHeight="15.75"/>
  <cols>
    <col min="1" max="1" width="5.5703125" style="1" customWidth="1"/>
    <col min="2" max="2" width="36.8554687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" style="1" customWidth="1"/>
    <col min="10" max="10" width="17.5703125" style="1" customWidth="1"/>
    <col min="11" max="11" width="9.140625" style="1"/>
    <col min="12" max="12" width="17" style="1" customWidth="1"/>
    <col min="13" max="13" width="16.7109375" style="1" customWidth="1"/>
    <col min="14" max="14" width="15" style="1" customWidth="1"/>
    <col min="15" max="15" width="9.140625" style="1"/>
    <col min="16" max="16" width="9.140625" style="1" customWidth="1"/>
    <col min="17" max="16384" width="9.140625" style="1"/>
  </cols>
  <sheetData>
    <row r="1" spans="1:12">
      <c r="I1" s="1" t="s">
        <v>134</v>
      </c>
    </row>
    <row r="2" spans="1:12" ht="47.25">
      <c r="I2" s="1" t="s">
        <v>135</v>
      </c>
    </row>
    <row r="4" spans="1:12">
      <c r="I4" s="138"/>
      <c r="J4" s="1" t="s">
        <v>136</v>
      </c>
    </row>
    <row r="6" spans="1:12">
      <c r="I6" s="1" t="s">
        <v>143</v>
      </c>
    </row>
    <row r="8" spans="1:12">
      <c r="A8" s="200" t="s">
        <v>149</v>
      </c>
      <c r="B8" s="200"/>
      <c r="C8" s="200"/>
      <c r="D8" s="200"/>
      <c r="E8" s="200"/>
      <c r="F8" s="200"/>
      <c r="G8" s="200"/>
      <c r="H8" s="200"/>
      <c r="I8" s="200"/>
      <c r="J8" s="2"/>
      <c r="K8" s="2"/>
      <c r="L8" s="2"/>
    </row>
    <row r="9" spans="1:12">
      <c r="A9" s="199" t="s">
        <v>144</v>
      </c>
      <c r="B9" s="199"/>
      <c r="C9" s="199"/>
      <c r="D9" s="199"/>
      <c r="E9" s="199"/>
      <c r="F9" s="199"/>
      <c r="G9" s="199"/>
      <c r="H9" s="199"/>
      <c r="I9" s="199"/>
      <c r="J9" s="4"/>
      <c r="K9" s="4"/>
      <c r="L9" s="4"/>
    </row>
    <row r="10" spans="1:12">
      <c r="A10" s="198" t="s">
        <v>0</v>
      </c>
      <c r="B10" s="198"/>
      <c r="C10" s="198"/>
      <c r="D10" s="198"/>
      <c r="E10" s="198"/>
      <c r="F10" s="198"/>
      <c r="G10" s="198"/>
      <c r="H10" s="198"/>
      <c r="I10" s="198"/>
      <c r="J10" s="3"/>
      <c r="K10" s="3"/>
      <c r="L10" s="3"/>
    </row>
    <row r="11" spans="1:12">
      <c r="C11" s="201" t="s">
        <v>141</v>
      </c>
      <c r="D11" s="201"/>
      <c r="E11" s="201"/>
      <c r="F11" s="201"/>
      <c r="G11" s="201"/>
      <c r="H11" s="201"/>
    </row>
    <row r="12" spans="1:12">
      <c r="A12" s="191" t="s">
        <v>14</v>
      </c>
      <c r="B12" s="191"/>
      <c r="C12" s="191"/>
      <c r="D12" s="191"/>
      <c r="E12" s="191"/>
      <c r="F12" s="191"/>
      <c r="G12" s="191"/>
      <c r="H12" s="191"/>
      <c r="I12" s="191"/>
    </row>
    <row r="14" spans="1:12">
      <c r="A14" s="163" t="s">
        <v>15</v>
      </c>
      <c r="B14" s="163"/>
      <c r="C14" s="163"/>
      <c r="D14" s="163"/>
      <c r="E14" s="163"/>
      <c r="F14" s="163"/>
      <c r="G14" s="163"/>
      <c r="H14" s="163"/>
      <c r="I14" s="163"/>
    </row>
    <row r="16" spans="1:12">
      <c r="B16" s="130">
        <v>643</v>
      </c>
      <c r="C16" s="207" t="s">
        <v>140</v>
      </c>
      <c r="D16" s="207"/>
      <c r="E16" s="207"/>
      <c r="F16" s="207"/>
      <c r="G16" s="207"/>
      <c r="H16" s="207"/>
      <c r="I16" s="207"/>
    </row>
    <row r="17" spans="1:13" ht="32.25" customHeight="1">
      <c r="B17" s="41">
        <v>18887</v>
      </c>
      <c r="C17" s="208" t="s">
        <v>142</v>
      </c>
      <c r="D17" s="208"/>
      <c r="E17" s="208"/>
      <c r="F17" s="208"/>
      <c r="G17" s="208"/>
      <c r="H17" s="208"/>
      <c r="I17" s="208"/>
      <c r="L17" s="41">
        <v>18067</v>
      </c>
    </row>
    <row r="18" spans="1:13" ht="32.25" customHeight="1">
      <c r="B18" s="41">
        <v>21407</v>
      </c>
      <c r="C18" s="208" t="s">
        <v>97</v>
      </c>
      <c r="D18" s="208"/>
      <c r="E18" s="208"/>
      <c r="F18" s="208"/>
      <c r="G18" s="208"/>
      <c r="H18" s="208"/>
      <c r="I18" s="208"/>
      <c r="L18" s="41"/>
    </row>
    <row r="19" spans="1:13" ht="32.25" customHeight="1">
      <c r="B19" s="130">
        <f>299*8*23</f>
        <v>55016</v>
      </c>
      <c r="C19" s="208" t="s">
        <v>145</v>
      </c>
      <c r="D19" s="208"/>
      <c r="E19" s="208"/>
      <c r="F19" s="208"/>
      <c r="G19" s="208"/>
      <c r="H19" s="208"/>
      <c r="I19" s="208"/>
      <c r="L19" s="122">
        <v>43472</v>
      </c>
    </row>
    <row r="20" spans="1:13" ht="31.5" customHeight="1">
      <c r="B20" s="112">
        <f>E52</f>
        <v>70.573872472783819</v>
      </c>
      <c r="C20" s="208" t="s">
        <v>104</v>
      </c>
      <c r="D20" s="208"/>
      <c r="E20" s="208"/>
      <c r="F20" s="208"/>
      <c r="G20" s="208"/>
      <c r="H20" s="208"/>
      <c r="I20" s="208"/>
      <c r="L20" s="127">
        <f>SUM(C28:C50)</f>
        <v>45379</v>
      </c>
      <c r="M20" s="127">
        <f>B19-L20</f>
        <v>9637</v>
      </c>
    </row>
    <row r="21" spans="1:13">
      <c r="B21" s="9"/>
      <c r="C21" s="5"/>
      <c r="D21" s="5"/>
      <c r="E21" s="5"/>
      <c r="F21" s="5"/>
      <c r="G21" s="5"/>
      <c r="H21" s="5"/>
      <c r="I21" s="5"/>
    </row>
    <row r="22" spans="1:13">
      <c r="A22" s="191" t="s">
        <v>30</v>
      </c>
      <c r="B22" s="191"/>
      <c r="C22" s="191"/>
      <c r="D22" s="191"/>
      <c r="E22" s="191"/>
      <c r="F22" s="191"/>
      <c r="G22" s="191"/>
      <c r="H22" s="191"/>
      <c r="I22" s="191"/>
    </row>
    <row r="23" spans="1:13">
      <c r="A23" s="170" t="s">
        <v>16</v>
      </c>
      <c r="B23" s="170"/>
      <c r="C23" s="170"/>
      <c r="D23" s="170"/>
      <c r="E23" s="170"/>
      <c r="F23" s="170"/>
      <c r="G23" s="170"/>
      <c r="H23" s="170"/>
      <c r="I23" s="170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46" t="s">
        <v>133</v>
      </c>
      <c r="C25" s="13" t="s">
        <v>2</v>
      </c>
      <c r="D25" s="13" t="s">
        <v>3</v>
      </c>
      <c r="E25" s="202" t="s">
        <v>4</v>
      </c>
      <c r="F25" s="202"/>
      <c r="G25" s="13" t="s">
        <v>5</v>
      </c>
      <c r="H25" s="13" t="s">
        <v>6</v>
      </c>
      <c r="I25" s="15" t="s">
        <v>7</v>
      </c>
      <c r="L25" s="127">
        <f>SUM(C28:C50)</f>
        <v>45379</v>
      </c>
    </row>
    <row r="26" spans="1:13" ht="16.5" thickBot="1">
      <c r="A26" s="16">
        <v>1</v>
      </c>
      <c r="B26" s="17">
        <v>2</v>
      </c>
      <c r="C26" s="17">
        <v>3</v>
      </c>
      <c r="D26" s="17">
        <v>4</v>
      </c>
      <c r="E26" s="203" t="s">
        <v>18</v>
      </c>
      <c r="F26" s="203"/>
      <c r="G26" s="17">
        <v>6</v>
      </c>
      <c r="H26" s="17" t="s">
        <v>8</v>
      </c>
      <c r="I26" s="18">
        <v>8</v>
      </c>
    </row>
    <row r="27" spans="1:13" ht="16.5" thickBot="1">
      <c r="A27" s="204" t="s">
        <v>20</v>
      </c>
      <c r="B27" s="205"/>
      <c r="C27" s="205"/>
      <c r="D27" s="205"/>
      <c r="E27" s="205"/>
      <c r="F27" s="205"/>
      <c r="G27" s="205"/>
      <c r="H27" s="205"/>
      <c r="I27" s="206"/>
    </row>
    <row r="28" spans="1:13" ht="15.75" customHeight="1">
      <c r="A28" s="27">
        <v>1</v>
      </c>
      <c r="B28" s="123" t="s">
        <v>106</v>
      </c>
      <c r="C28" s="113">
        <v>1973</v>
      </c>
      <c r="D28" s="30">
        <f>B16</f>
        <v>643</v>
      </c>
      <c r="E28" s="182">
        <f>C28/D28</f>
        <v>3.068429237947123</v>
      </c>
      <c r="F28" s="183"/>
      <c r="G28" s="20">
        <f>B17*12*1.302/1973</f>
        <v>149.56436289913839</v>
      </c>
      <c r="H28" s="120">
        <f>E28*G28</f>
        <v>458.92766407465018</v>
      </c>
      <c r="I28" s="159" t="s">
        <v>146</v>
      </c>
    </row>
    <row r="29" spans="1:13">
      <c r="A29" s="28">
        <v>2</v>
      </c>
      <c r="B29" s="124" t="s">
        <v>107</v>
      </c>
      <c r="C29" s="114">
        <v>1973</v>
      </c>
      <c r="D29" s="31">
        <f>B16</f>
        <v>643</v>
      </c>
      <c r="E29" s="180">
        <f t="shared" ref="E29:E50" si="0">C29/D29</f>
        <v>3.068429237947123</v>
      </c>
      <c r="F29" s="181"/>
      <c r="G29" s="21">
        <f>B17*12*1.302/1973</f>
        <v>149.56436289913839</v>
      </c>
      <c r="H29" s="102">
        <f t="shared" ref="H29:H50" si="1">E29*G29</f>
        <v>458.92766407465018</v>
      </c>
      <c r="I29" s="160"/>
    </row>
    <row r="30" spans="1:13">
      <c r="A30" s="28">
        <v>3</v>
      </c>
      <c r="B30" s="124" t="s">
        <v>105</v>
      </c>
      <c r="C30" s="114">
        <v>1973</v>
      </c>
      <c r="D30" s="31">
        <f>B16</f>
        <v>643</v>
      </c>
      <c r="E30" s="180">
        <f>C30/D30</f>
        <v>3.068429237947123</v>
      </c>
      <c r="F30" s="181"/>
      <c r="G30" s="21">
        <f>B17*12*1.302/1973</f>
        <v>149.56436289913839</v>
      </c>
      <c r="H30" s="102">
        <f t="shared" si="1"/>
        <v>458.92766407465018</v>
      </c>
      <c r="I30" s="160"/>
    </row>
    <row r="31" spans="1:13">
      <c r="A31" s="28">
        <v>4</v>
      </c>
      <c r="B31" s="124" t="s">
        <v>117</v>
      </c>
      <c r="C31" s="114">
        <v>1973</v>
      </c>
      <c r="D31" s="31">
        <f>B16</f>
        <v>643</v>
      </c>
      <c r="E31" s="180">
        <f t="shared" si="0"/>
        <v>3.068429237947123</v>
      </c>
      <c r="F31" s="181"/>
      <c r="G31" s="21">
        <f>B17*12*1.302/1973</f>
        <v>149.56436289913839</v>
      </c>
      <c r="H31" s="102">
        <f t="shared" si="1"/>
        <v>458.92766407465018</v>
      </c>
      <c r="I31" s="160"/>
    </row>
    <row r="32" spans="1:13">
      <c r="A32" s="28">
        <v>5</v>
      </c>
      <c r="B32" s="124" t="s">
        <v>108</v>
      </c>
      <c r="C32" s="114">
        <v>1973</v>
      </c>
      <c r="D32" s="31">
        <f>B16</f>
        <v>643</v>
      </c>
      <c r="E32" s="180">
        <f t="shared" si="0"/>
        <v>3.068429237947123</v>
      </c>
      <c r="F32" s="181"/>
      <c r="G32" s="21">
        <f>B17*12*1.302/1973</f>
        <v>149.56436289913839</v>
      </c>
      <c r="H32" s="102">
        <f t="shared" si="1"/>
        <v>458.92766407465018</v>
      </c>
      <c r="I32" s="160"/>
    </row>
    <row r="33" spans="1:12">
      <c r="A33" s="28">
        <v>6</v>
      </c>
      <c r="B33" s="124" t="s">
        <v>109</v>
      </c>
      <c r="C33" s="114">
        <v>1973</v>
      </c>
      <c r="D33" s="31">
        <f>B$16</f>
        <v>643</v>
      </c>
      <c r="E33" s="180">
        <f t="shared" si="0"/>
        <v>3.068429237947123</v>
      </c>
      <c r="F33" s="181"/>
      <c r="G33" s="21">
        <f>B17*12*1.302/1973</f>
        <v>149.56436289913839</v>
      </c>
      <c r="H33" s="102">
        <f t="shared" si="1"/>
        <v>458.92766407465018</v>
      </c>
      <c r="I33" s="160"/>
    </row>
    <row r="34" spans="1:12">
      <c r="A34" s="28">
        <v>7</v>
      </c>
      <c r="B34" s="124" t="s">
        <v>109</v>
      </c>
      <c r="C34" s="114">
        <v>1973</v>
      </c>
      <c r="D34" s="31">
        <f t="shared" ref="D34:D50" si="2">B$16</f>
        <v>643</v>
      </c>
      <c r="E34" s="180">
        <f t="shared" ref="E34:E35" si="3">C34/D34</f>
        <v>3.068429237947123</v>
      </c>
      <c r="F34" s="181"/>
      <c r="G34" s="21">
        <f>B17*12*1.302/1973</f>
        <v>149.56436289913839</v>
      </c>
      <c r="H34" s="102">
        <f t="shared" si="1"/>
        <v>458.92766407465018</v>
      </c>
      <c r="I34" s="160"/>
    </row>
    <row r="35" spans="1:12">
      <c r="A35" s="28">
        <v>8</v>
      </c>
      <c r="B35" s="124" t="s">
        <v>109</v>
      </c>
      <c r="C35" s="114">
        <v>1973</v>
      </c>
      <c r="D35" s="31">
        <f t="shared" si="2"/>
        <v>643</v>
      </c>
      <c r="E35" s="180">
        <f t="shared" si="3"/>
        <v>3.068429237947123</v>
      </c>
      <c r="F35" s="181"/>
      <c r="G35" s="21">
        <f>B17*12*1.302/1973</f>
        <v>149.56436289913839</v>
      </c>
      <c r="H35" s="102">
        <f t="shared" si="1"/>
        <v>458.92766407465018</v>
      </c>
      <c r="I35" s="160"/>
    </row>
    <row r="36" spans="1:12">
      <c r="A36" s="28">
        <v>9</v>
      </c>
      <c r="B36" s="124" t="s">
        <v>109</v>
      </c>
      <c r="C36" s="114">
        <v>1973</v>
      </c>
      <c r="D36" s="31">
        <f t="shared" si="2"/>
        <v>643</v>
      </c>
      <c r="E36" s="180">
        <f t="shared" ref="E36:E39" si="4">C36/D36</f>
        <v>3.068429237947123</v>
      </c>
      <c r="F36" s="181"/>
      <c r="G36" s="21">
        <f>B17*12*1.302/1973</f>
        <v>149.56436289913839</v>
      </c>
      <c r="H36" s="102">
        <f t="shared" si="1"/>
        <v>458.92766407465018</v>
      </c>
      <c r="I36" s="160"/>
    </row>
    <row r="37" spans="1:12">
      <c r="A37" s="28">
        <v>10</v>
      </c>
      <c r="B37" s="124" t="s">
        <v>109</v>
      </c>
      <c r="C37" s="114">
        <v>1973</v>
      </c>
      <c r="D37" s="31">
        <f t="shared" si="2"/>
        <v>643</v>
      </c>
      <c r="E37" s="180">
        <f t="shared" si="4"/>
        <v>3.068429237947123</v>
      </c>
      <c r="F37" s="181"/>
      <c r="G37" s="21">
        <f>B17*12*1.302/1973</f>
        <v>149.56436289913839</v>
      </c>
      <c r="H37" s="102">
        <f t="shared" si="1"/>
        <v>458.92766407465018</v>
      </c>
      <c r="I37" s="160"/>
    </row>
    <row r="38" spans="1:12">
      <c r="A38" s="28">
        <v>11</v>
      </c>
      <c r="B38" s="124" t="s">
        <v>109</v>
      </c>
      <c r="C38" s="114">
        <v>1973</v>
      </c>
      <c r="D38" s="31">
        <f t="shared" si="2"/>
        <v>643</v>
      </c>
      <c r="E38" s="180">
        <f t="shared" si="4"/>
        <v>3.068429237947123</v>
      </c>
      <c r="F38" s="181"/>
      <c r="G38" s="21">
        <f>B17*12*1.302/1973</f>
        <v>149.56436289913839</v>
      </c>
      <c r="H38" s="102">
        <f t="shared" si="1"/>
        <v>458.92766407465018</v>
      </c>
      <c r="I38" s="160"/>
    </row>
    <row r="39" spans="1:12">
      <c r="A39" s="28">
        <v>12</v>
      </c>
      <c r="B39" s="124" t="s">
        <v>109</v>
      </c>
      <c r="C39" s="114">
        <v>1973</v>
      </c>
      <c r="D39" s="31">
        <f t="shared" si="2"/>
        <v>643</v>
      </c>
      <c r="E39" s="180">
        <f t="shared" si="4"/>
        <v>3.068429237947123</v>
      </c>
      <c r="F39" s="181"/>
      <c r="G39" s="21">
        <f>B17*12*1.302/1973</f>
        <v>149.56436289913839</v>
      </c>
      <c r="H39" s="102">
        <f t="shared" si="1"/>
        <v>458.92766407465018</v>
      </c>
      <c r="I39" s="160"/>
    </row>
    <row r="40" spans="1:12">
      <c r="A40" s="28">
        <v>13</v>
      </c>
      <c r="B40" s="124" t="s">
        <v>109</v>
      </c>
      <c r="C40" s="114">
        <v>1973</v>
      </c>
      <c r="D40" s="31">
        <f t="shared" si="2"/>
        <v>643</v>
      </c>
      <c r="E40" s="180">
        <f t="shared" ref="E40:E42" si="5">C40/D40</f>
        <v>3.068429237947123</v>
      </c>
      <c r="F40" s="181"/>
      <c r="G40" s="21">
        <f>B17*12*1.302/1973</f>
        <v>149.56436289913839</v>
      </c>
      <c r="H40" s="102">
        <f t="shared" si="1"/>
        <v>458.92766407465018</v>
      </c>
      <c r="I40" s="160"/>
      <c r="L40" s="127">
        <f>SUM(C28:C50)</f>
        <v>45379</v>
      </c>
    </row>
    <row r="41" spans="1:12">
      <c r="A41" s="28">
        <v>14</v>
      </c>
      <c r="B41" s="124" t="s">
        <v>109</v>
      </c>
      <c r="C41" s="114">
        <v>1973</v>
      </c>
      <c r="D41" s="31">
        <f t="shared" si="2"/>
        <v>643</v>
      </c>
      <c r="E41" s="180">
        <f t="shared" si="5"/>
        <v>3.068429237947123</v>
      </c>
      <c r="F41" s="181"/>
      <c r="G41" s="21">
        <f>B17*12*1.302/1973</f>
        <v>149.56436289913839</v>
      </c>
      <c r="H41" s="102">
        <f t="shared" si="1"/>
        <v>458.92766407465018</v>
      </c>
      <c r="I41" s="160"/>
    </row>
    <row r="42" spans="1:12">
      <c r="A42" s="28">
        <v>15</v>
      </c>
      <c r="B42" s="124" t="s">
        <v>109</v>
      </c>
      <c r="C42" s="114">
        <v>1973</v>
      </c>
      <c r="D42" s="31">
        <f t="shared" si="2"/>
        <v>643</v>
      </c>
      <c r="E42" s="180">
        <f t="shared" si="5"/>
        <v>3.068429237947123</v>
      </c>
      <c r="F42" s="181"/>
      <c r="G42" s="21">
        <f>B17*12*1.302/1973</f>
        <v>149.56436289913839</v>
      </c>
      <c r="H42" s="102">
        <f t="shared" si="1"/>
        <v>458.92766407465018</v>
      </c>
      <c r="I42" s="161"/>
    </row>
    <row r="43" spans="1:12">
      <c r="A43" s="28">
        <v>16</v>
      </c>
      <c r="B43" s="124" t="s">
        <v>110</v>
      </c>
      <c r="C43" s="114">
        <v>1973</v>
      </c>
      <c r="D43" s="31">
        <f t="shared" si="2"/>
        <v>643</v>
      </c>
      <c r="E43" s="180">
        <f t="shared" si="0"/>
        <v>3.068429237947123</v>
      </c>
      <c r="F43" s="181"/>
      <c r="G43" s="21">
        <f>B17*12*1.302/1973</f>
        <v>149.56436289913839</v>
      </c>
      <c r="H43" s="102">
        <f t="shared" si="1"/>
        <v>458.92766407465018</v>
      </c>
      <c r="I43" s="160"/>
    </row>
    <row r="44" spans="1:12">
      <c r="A44" s="28">
        <v>17</v>
      </c>
      <c r="B44" s="124" t="s">
        <v>111</v>
      </c>
      <c r="C44" s="114">
        <v>1973</v>
      </c>
      <c r="D44" s="31">
        <f t="shared" si="2"/>
        <v>643</v>
      </c>
      <c r="E44" s="180">
        <f t="shared" si="0"/>
        <v>3.068429237947123</v>
      </c>
      <c r="F44" s="181"/>
      <c r="G44" s="21">
        <f>B17*12*1.302/1973</f>
        <v>149.56436289913839</v>
      </c>
      <c r="H44" s="102">
        <f t="shared" si="1"/>
        <v>458.92766407465018</v>
      </c>
      <c r="I44" s="160"/>
    </row>
    <row r="45" spans="1:12">
      <c r="A45" s="28">
        <v>18</v>
      </c>
      <c r="B45" s="124" t="s">
        <v>112</v>
      </c>
      <c r="C45" s="114">
        <v>1973</v>
      </c>
      <c r="D45" s="31">
        <f t="shared" si="2"/>
        <v>643</v>
      </c>
      <c r="E45" s="180">
        <f t="shared" si="0"/>
        <v>3.068429237947123</v>
      </c>
      <c r="F45" s="181"/>
      <c r="G45" s="21">
        <f>B17*12*1.302/1973</f>
        <v>149.56436289913839</v>
      </c>
      <c r="H45" s="102">
        <f t="shared" si="1"/>
        <v>458.92766407465018</v>
      </c>
      <c r="I45" s="160"/>
    </row>
    <row r="46" spans="1:12">
      <c r="A46" s="28">
        <v>19</v>
      </c>
      <c r="B46" s="124" t="s">
        <v>113</v>
      </c>
      <c r="C46" s="114">
        <v>1973</v>
      </c>
      <c r="D46" s="31">
        <f t="shared" si="2"/>
        <v>643</v>
      </c>
      <c r="E46" s="180">
        <f t="shared" si="0"/>
        <v>3.068429237947123</v>
      </c>
      <c r="F46" s="181"/>
      <c r="G46" s="21">
        <f>B17*12*1.302/1973</f>
        <v>149.56436289913839</v>
      </c>
      <c r="H46" s="102">
        <f t="shared" si="1"/>
        <v>458.92766407465018</v>
      </c>
      <c r="I46" s="160"/>
    </row>
    <row r="47" spans="1:12">
      <c r="A47" s="28">
        <v>20</v>
      </c>
      <c r="B47" s="124" t="s">
        <v>114</v>
      </c>
      <c r="C47" s="114">
        <v>1973</v>
      </c>
      <c r="D47" s="31">
        <f t="shared" si="2"/>
        <v>643</v>
      </c>
      <c r="E47" s="180">
        <f t="shared" ref="E47:E49" si="6">C47/D47</f>
        <v>3.068429237947123</v>
      </c>
      <c r="F47" s="181"/>
      <c r="G47" s="21">
        <f>B17*12*1.302/1973</f>
        <v>149.56436289913839</v>
      </c>
      <c r="H47" s="102">
        <f t="shared" si="1"/>
        <v>458.92766407465018</v>
      </c>
      <c r="I47" s="160"/>
    </row>
    <row r="48" spans="1:12">
      <c r="A48" s="28">
        <v>21</v>
      </c>
      <c r="B48" s="124" t="s">
        <v>116</v>
      </c>
      <c r="C48" s="114">
        <v>1973</v>
      </c>
      <c r="D48" s="31">
        <f t="shared" si="2"/>
        <v>643</v>
      </c>
      <c r="E48" s="180">
        <f t="shared" si="6"/>
        <v>3.068429237947123</v>
      </c>
      <c r="F48" s="181"/>
      <c r="G48" s="21">
        <f>B17*12*1.302/1973</f>
        <v>149.56436289913839</v>
      </c>
      <c r="H48" s="102">
        <f t="shared" si="1"/>
        <v>458.92766407465018</v>
      </c>
      <c r="I48" s="160"/>
    </row>
    <row r="49" spans="1:9">
      <c r="A49" s="28">
        <v>22</v>
      </c>
      <c r="B49" s="124" t="s">
        <v>115</v>
      </c>
      <c r="C49" s="114">
        <v>1973</v>
      </c>
      <c r="D49" s="31">
        <f t="shared" si="2"/>
        <v>643</v>
      </c>
      <c r="E49" s="180">
        <f t="shared" si="6"/>
        <v>3.068429237947123</v>
      </c>
      <c r="F49" s="181"/>
      <c r="G49" s="21">
        <f>B17*12*1.302/1973</f>
        <v>149.56436289913839</v>
      </c>
      <c r="H49" s="102">
        <f t="shared" si="1"/>
        <v>458.92766407465018</v>
      </c>
      <c r="I49" s="160"/>
    </row>
    <row r="50" spans="1:9" ht="16.5" thickBot="1">
      <c r="A50" s="89">
        <v>23</v>
      </c>
      <c r="B50" s="125" t="s">
        <v>128</v>
      </c>
      <c r="C50" s="140">
        <v>1973</v>
      </c>
      <c r="D50" s="121">
        <f t="shared" si="2"/>
        <v>643</v>
      </c>
      <c r="E50" s="196">
        <f t="shared" si="0"/>
        <v>3.068429237947123</v>
      </c>
      <c r="F50" s="197"/>
      <c r="G50" s="42">
        <f>B17*12*1.302/1973</f>
        <v>149.56436289913839</v>
      </c>
      <c r="H50" s="149">
        <f t="shared" si="1"/>
        <v>458.92766407465018</v>
      </c>
      <c r="I50" s="160"/>
    </row>
    <row r="51" spans="1:9" ht="31.5" customHeight="1" thickBot="1">
      <c r="A51" s="178" t="s">
        <v>22</v>
      </c>
      <c r="B51" s="179"/>
      <c r="C51" s="179"/>
      <c r="D51" s="179"/>
      <c r="E51" s="179"/>
      <c r="F51" s="179"/>
      <c r="G51" s="119"/>
      <c r="H51" s="139">
        <f>SUM(H28:H50)</f>
        <v>10555.336273716954</v>
      </c>
      <c r="I51" s="160"/>
    </row>
    <row r="52" spans="1:9" ht="36" customHeight="1" thickBot="1">
      <c r="A52" s="171" t="s">
        <v>19</v>
      </c>
      <c r="B52" s="172"/>
      <c r="C52" s="172"/>
      <c r="D52" s="173"/>
      <c r="E52" s="174">
        <f>SUM(E28:F50)</f>
        <v>70.573872472783819</v>
      </c>
      <c r="F52" s="175"/>
      <c r="G52" s="175"/>
      <c r="H52" s="175"/>
      <c r="I52" s="162"/>
    </row>
    <row r="53" spans="1:9">
      <c r="A53" s="10"/>
      <c r="B53" s="10"/>
      <c r="C53" s="10"/>
      <c r="D53" s="10"/>
      <c r="E53" s="11"/>
      <c r="F53" s="11"/>
      <c r="G53" s="10"/>
      <c r="H53" s="10"/>
      <c r="I53" s="10"/>
    </row>
    <row r="54" spans="1:9" ht="32.25" customHeight="1">
      <c r="A54" s="170" t="s">
        <v>17</v>
      </c>
      <c r="B54" s="170"/>
      <c r="C54" s="170"/>
      <c r="D54" s="170"/>
      <c r="E54" s="170"/>
      <c r="F54" s="170"/>
      <c r="G54" s="170"/>
      <c r="H54" s="170"/>
      <c r="I54" s="170"/>
    </row>
    <row r="55" spans="1:9" ht="16.5" thickBot="1"/>
    <row r="56" spans="1:9" ht="79.5" thickBot="1">
      <c r="A56" s="12" t="s">
        <v>1</v>
      </c>
      <c r="B56" s="14" t="s">
        <v>26</v>
      </c>
      <c r="C56" s="14" t="s">
        <v>9</v>
      </c>
      <c r="D56" s="14" t="s">
        <v>3</v>
      </c>
      <c r="E56" s="14" t="s">
        <v>10</v>
      </c>
      <c r="F56" s="14" t="s">
        <v>11</v>
      </c>
      <c r="G56" s="14" t="s">
        <v>12</v>
      </c>
      <c r="H56" s="14" t="s">
        <v>6</v>
      </c>
      <c r="I56" s="15" t="s">
        <v>7</v>
      </c>
    </row>
    <row r="57" spans="1:9" ht="16.5" thickBot="1">
      <c r="A57" s="24">
        <v>1</v>
      </c>
      <c r="B57" s="25">
        <v>2</v>
      </c>
      <c r="C57" s="25">
        <v>3</v>
      </c>
      <c r="D57" s="25">
        <v>4</v>
      </c>
      <c r="E57" s="25" t="s">
        <v>18</v>
      </c>
      <c r="F57" s="25">
        <v>6</v>
      </c>
      <c r="G57" s="25">
        <v>7</v>
      </c>
      <c r="H57" s="25" t="s">
        <v>13</v>
      </c>
      <c r="I57" s="26">
        <v>9</v>
      </c>
    </row>
    <row r="58" spans="1:9">
      <c r="A58" s="164" t="s">
        <v>21</v>
      </c>
      <c r="B58" s="165"/>
      <c r="C58" s="165"/>
      <c r="D58" s="165"/>
      <c r="E58" s="165"/>
      <c r="F58" s="165"/>
      <c r="G58" s="165"/>
      <c r="H58" s="165"/>
      <c r="I58" s="166"/>
    </row>
    <row r="59" spans="1:9" ht="57" customHeight="1" thickBot="1">
      <c r="A59" s="28" t="s">
        <v>129</v>
      </c>
      <c r="B59" s="29" t="s">
        <v>129</v>
      </c>
      <c r="C59" s="114">
        <v>0</v>
      </c>
      <c r="D59" s="31">
        <f>B16</f>
        <v>643</v>
      </c>
      <c r="E59" s="32">
        <f>C59/D59</f>
        <v>0</v>
      </c>
      <c r="F59" s="114">
        <v>0</v>
      </c>
      <c r="G59" s="115">
        <v>0</v>
      </c>
      <c r="H59" s="21">
        <v>0</v>
      </c>
      <c r="I59" s="176" t="s">
        <v>23</v>
      </c>
    </row>
    <row r="60" spans="1:9" ht="32.25" customHeight="1" thickBot="1">
      <c r="A60" s="167" t="s">
        <v>27</v>
      </c>
      <c r="B60" s="168"/>
      <c r="C60" s="168"/>
      <c r="D60" s="168"/>
      <c r="E60" s="168"/>
      <c r="F60" s="169"/>
      <c r="G60" s="22"/>
      <c r="H60" s="23">
        <f>SUM(H59)</f>
        <v>0</v>
      </c>
      <c r="I60" s="177"/>
    </row>
    <row r="62" spans="1:9">
      <c r="A62" s="163" t="s">
        <v>24</v>
      </c>
      <c r="B62" s="163"/>
      <c r="C62" s="163"/>
      <c r="D62" s="163"/>
      <c r="E62" s="163"/>
      <c r="F62" s="163"/>
      <c r="G62" s="163"/>
      <c r="H62" s="163"/>
      <c r="I62" s="163"/>
    </row>
    <row r="63" spans="1:9" ht="16.5" thickBot="1"/>
    <row r="64" spans="1:9" ht="79.5" thickBot="1">
      <c r="A64" s="12" t="s">
        <v>1</v>
      </c>
      <c r="B64" s="14" t="s">
        <v>26</v>
      </c>
      <c r="C64" s="14" t="s">
        <v>9</v>
      </c>
      <c r="D64" s="14" t="s">
        <v>3</v>
      </c>
      <c r="E64" s="14" t="s">
        <v>10</v>
      </c>
      <c r="F64" s="14" t="s">
        <v>11</v>
      </c>
      <c r="G64" s="14" t="s">
        <v>12</v>
      </c>
      <c r="H64" s="14" t="s">
        <v>6</v>
      </c>
      <c r="I64" s="15" t="s">
        <v>7</v>
      </c>
    </row>
    <row r="65" spans="1:9" ht="16.5" thickBot="1">
      <c r="A65" s="24">
        <v>1</v>
      </c>
      <c r="B65" s="25">
        <v>2</v>
      </c>
      <c r="C65" s="25">
        <v>3</v>
      </c>
      <c r="D65" s="25">
        <v>4</v>
      </c>
      <c r="E65" s="25" t="s">
        <v>18</v>
      </c>
      <c r="F65" s="25">
        <v>6</v>
      </c>
      <c r="G65" s="25">
        <v>7</v>
      </c>
      <c r="H65" s="25" t="s">
        <v>13</v>
      </c>
      <c r="I65" s="26">
        <v>9</v>
      </c>
    </row>
    <row r="66" spans="1:9">
      <c r="A66" s="164" t="s">
        <v>25</v>
      </c>
      <c r="B66" s="165"/>
      <c r="C66" s="165"/>
      <c r="D66" s="165"/>
      <c r="E66" s="165"/>
      <c r="F66" s="165"/>
      <c r="G66" s="165"/>
      <c r="H66" s="165"/>
      <c r="I66" s="166"/>
    </row>
    <row r="67" spans="1:9" ht="57" customHeight="1" thickBot="1">
      <c r="A67" s="28" t="s">
        <v>129</v>
      </c>
      <c r="B67" s="29" t="s">
        <v>129</v>
      </c>
      <c r="C67" s="114">
        <v>0</v>
      </c>
      <c r="D67" s="31">
        <f>SUM(B16)</f>
        <v>643</v>
      </c>
      <c r="E67" s="32">
        <f t="shared" ref="E67" si="7">C67/D67</f>
        <v>0</v>
      </c>
      <c r="F67" s="114">
        <v>0</v>
      </c>
      <c r="G67" s="115">
        <v>0</v>
      </c>
      <c r="H67" s="21">
        <v>0</v>
      </c>
      <c r="I67" s="184" t="s">
        <v>23</v>
      </c>
    </row>
    <row r="68" spans="1:9" ht="31.5" customHeight="1" thickBot="1">
      <c r="A68" s="167" t="s">
        <v>28</v>
      </c>
      <c r="B68" s="168"/>
      <c r="C68" s="168"/>
      <c r="D68" s="168"/>
      <c r="E68" s="168"/>
      <c r="F68" s="169"/>
      <c r="G68" s="22"/>
      <c r="H68" s="23">
        <f>SUM(H67:H67)</f>
        <v>0</v>
      </c>
      <c r="I68" s="177"/>
    </row>
    <row r="70" spans="1:9">
      <c r="A70" s="163" t="s">
        <v>29</v>
      </c>
      <c r="B70" s="163"/>
      <c r="C70" s="163"/>
      <c r="D70" s="163"/>
      <c r="E70" s="163"/>
      <c r="F70" s="163"/>
      <c r="G70" s="163"/>
      <c r="H70" s="163"/>
      <c r="I70" s="163"/>
    </row>
    <row r="72" spans="1:9">
      <c r="B72"/>
      <c r="C72" s="34"/>
      <c r="D72" s="33"/>
      <c r="E72" s="33"/>
      <c r="F72" s="33"/>
      <c r="H72" s="33"/>
      <c r="I72" s="5"/>
    </row>
    <row r="73" spans="1:9" ht="16.5" thickBot="1">
      <c r="B73"/>
      <c r="C73" s="34"/>
      <c r="D73" s="33"/>
      <c r="E73" s="33"/>
      <c r="F73" s="33"/>
      <c r="H73" s="33"/>
      <c r="I73" s="58"/>
    </row>
    <row r="74" spans="1:9" ht="35.25" customHeight="1">
      <c r="A74" s="73"/>
      <c r="B74" s="74"/>
      <c r="D74" s="188" t="s">
        <v>90</v>
      </c>
      <c r="E74" s="189"/>
      <c r="F74" s="190"/>
      <c r="G74" s="77" t="s">
        <v>91</v>
      </c>
      <c r="H74" s="33"/>
      <c r="I74" s="58"/>
    </row>
    <row r="75" spans="1:9" ht="35.25" customHeight="1">
      <c r="A75" s="73"/>
      <c r="B75" s="74"/>
      <c r="D75" s="72"/>
      <c r="E75" s="68"/>
      <c r="F75" s="69"/>
      <c r="G75" s="76"/>
      <c r="H75" s="33"/>
      <c r="I75" s="58"/>
    </row>
    <row r="76" spans="1:9" ht="16.5" thickBot="1">
      <c r="A76" s="70"/>
      <c r="B76" s="71"/>
      <c r="D76" s="99">
        <f>SUM(H51)</f>
        <v>10555.336273716954</v>
      </c>
      <c r="E76" s="100">
        <f>SUM(H60)</f>
        <v>0</v>
      </c>
      <c r="F76" s="101">
        <f>SUM(H68)</f>
        <v>0</v>
      </c>
      <c r="G76" s="101">
        <f>D76</f>
        <v>10555.336273716954</v>
      </c>
      <c r="H76" s="33"/>
      <c r="I76" s="58"/>
    </row>
    <row r="77" spans="1:9">
      <c r="B77"/>
      <c r="C77" s="34"/>
      <c r="D77" s="33"/>
      <c r="E77" s="33"/>
      <c r="F77" s="33"/>
      <c r="H77" s="33"/>
      <c r="I77" s="58"/>
    </row>
    <row r="78" spans="1:9" ht="31.5" customHeight="1">
      <c r="A78" s="191" t="s">
        <v>31</v>
      </c>
      <c r="B78" s="191"/>
      <c r="C78" s="191"/>
      <c r="D78" s="191"/>
      <c r="E78" s="191"/>
      <c r="F78" s="191"/>
      <c r="G78" s="191"/>
      <c r="H78" s="191"/>
      <c r="I78" s="191"/>
    </row>
    <row r="80" spans="1:9">
      <c r="A80" s="192" t="s">
        <v>32</v>
      </c>
      <c r="B80" s="192"/>
      <c r="C80" s="192"/>
      <c r="D80" s="192"/>
      <c r="E80" s="192"/>
      <c r="F80" s="192"/>
      <c r="G80" s="192"/>
      <c r="H80" s="192"/>
      <c r="I80" s="192"/>
    </row>
    <row r="81" spans="1:16" ht="16.5" thickBot="1"/>
    <row r="82" spans="1:16" ht="113.25" customHeight="1">
      <c r="A82" s="35" t="s">
        <v>1</v>
      </c>
      <c r="B82" s="36" t="s">
        <v>33</v>
      </c>
      <c r="C82" s="36" t="s">
        <v>34</v>
      </c>
      <c r="D82" s="36" t="s">
        <v>35</v>
      </c>
      <c r="E82" s="36" t="s">
        <v>36</v>
      </c>
      <c r="F82" s="36" t="s">
        <v>37</v>
      </c>
      <c r="G82" s="36" t="s">
        <v>38</v>
      </c>
      <c r="H82" s="36" t="s">
        <v>39</v>
      </c>
      <c r="I82" s="37" t="s">
        <v>40</v>
      </c>
    </row>
    <row r="83" spans="1:16" ht="16.5" thickBot="1">
      <c r="A83" s="38">
        <v>1</v>
      </c>
      <c r="B83" s="39">
        <v>1</v>
      </c>
      <c r="C83" s="39">
        <v>2</v>
      </c>
      <c r="D83" s="39">
        <v>3</v>
      </c>
      <c r="E83" s="39">
        <v>4</v>
      </c>
      <c r="F83" s="39">
        <v>5</v>
      </c>
      <c r="G83" s="39" t="s">
        <v>41</v>
      </c>
      <c r="H83" s="39">
        <v>7</v>
      </c>
      <c r="I83" s="40" t="s">
        <v>42</v>
      </c>
    </row>
    <row r="84" spans="1:16">
      <c r="A84" s="193" t="s">
        <v>43</v>
      </c>
      <c r="B84" s="194"/>
      <c r="C84" s="194"/>
      <c r="D84" s="194"/>
      <c r="E84" s="194"/>
      <c r="F84" s="194"/>
      <c r="G84" s="194"/>
      <c r="H84" s="194"/>
      <c r="I84" s="195"/>
    </row>
    <row r="85" spans="1:16">
      <c r="A85" s="6">
        <v>1</v>
      </c>
      <c r="B85" s="43" t="s">
        <v>46</v>
      </c>
      <c r="C85" s="7" t="s">
        <v>44</v>
      </c>
      <c r="D85" s="115">
        <v>6633</v>
      </c>
      <c r="E85" s="19">
        <f>SUM(B19)</f>
        <v>55016</v>
      </c>
      <c r="F85" s="21">
        <f>SUM(B20)</f>
        <v>70.573872472783819</v>
      </c>
      <c r="G85" s="7">
        <f t="shared" ref="G85:G86" si="8">D85*F85/E85</f>
        <v>8.5087337522170827</v>
      </c>
      <c r="H85" s="115">
        <v>6.9</v>
      </c>
      <c r="I85" s="102">
        <f>G85*H85</f>
        <v>58.710262890297876</v>
      </c>
      <c r="L85" s="148"/>
      <c r="M85" s="70"/>
      <c r="N85" s="70"/>
      <c r="O85" s="70"/>
      <c r="P85" s="70"/>
    </row>
    <row r="86" spans="1:16" ht="16.5" thickBot="1">
      <c r="A86" s="6">
        <v>2</v>
      </c>
      <c r="B86" s="43" t="s">
        <v>47</v>
      </c>
      <c r="C86" s="7" t="s">
        <v>45</v>
      </c>
      <c r="D86" s="115">
        <v>111.6</v>
      </c>
      <c r="E86" s="19">
        <f>SUM(B19)</f>
        <v>55016</v>
      </c>
      <c r="F86" s="21">
        <f>SUM(B20)</f>
        <v>70.573872472783819</v>
      </c>
      <c r="G86" s="7">
        <f t="shared" si="8"/>
        <v>0.14315915675372026</v>
      </c>
      <c r="H86" s="115">
        <v>1614.95</v>
      </c>
      <c r="I86" s="102">
        <f t="shared" ref="I86" si="9">G86*H86</f>
        <v>231.19488019942054</v>
      </c>
      <c r="L86" s="148"/>
      <c r="M86" s="70"/>
      <c r="N86" s="70"/>
      <c r="O86" s="70"/>
      <c r="P86" s="70"/>
    </row>
    <row r="87" spans="1:16" ht="31.5" customHeight="1" thickBot="1">
      <c r="A87" s="167" t="s">
        <v>54</v>
      </c>
      <c r="B87" s="168"/>
      <c r="C87" s="168"/>
      <c r="D87" s="168"/>
      <c r="E87" s="168"/>
      <c r="F87" s="168"/>
      <c r="G87" s="169"/>
      <c r="H87" s="23"/>
      <c r="I87" s="103">
        <f>SUM(I85:I86)</f>
        <v>289.90514308971842</v>
      </c>
      <c r="L87" s="148"/>
      <c r="M87" s="70"/>
      <c r="N87" s="70"/>
      <c r="O87" s="70"/>
      <c r="P87" s="70"/>
    </row>
    <row r="88" spans="1:16">
      <c r="L88" s="70"/>
      <c r="M88" s="70"/>
      <c r="N88" s="70"/>
      <c r="O88" s="70"/>
      <c r="P88" s="70"/>
    </row>
    <row r="89" spans="1:16">
      <c r="A89" s="163" t="s">
        <v>48</v>
      </c>
      <c r="B89" s="163"/>
      <c r="C89" s="163"/>
      <c r="D89" s="163"/>
      <c r="E89" s="163"/>
      <c r="F89" s="163"/>
      <c r="G89" s="163"/>
      <c r="H89" s="163"/>
      <c r="I89" s="163"/>
      <c r="L89" s="148"/>
      <c r="M89" s="70"/>
      <c r="N89" s="70"/>
      <c r="O89" s="70"/>
      <c r="P89" s="70"/>
    </row>
    <row r="90" spans="1:16" ht="16.5" thickBot="1"/>
    <row r="91" spans="1:16" ht="94.5">
      <c r="A91" s="35" t="s">
        <v>1</v>
      </c>
      <c r="B91" s="36" t="s">
        <v>33</v>
      </c>
      <c r="C91" s="36" t="s">
        <v>34</v>
      </c>
      <c r="D91" s="36" t="s">
        <v>35</v>
      </c>
      <c r="E91" s="36" t="s">
        <v>36</v>
      </c>
      <c r="F91" s="36" t="s">
        <v>37</v>
      </c>
      <c r="G91" s="36" t="s">
        <v>38</v>
      </c>
      <c r="H91" s="36" t="s">
        <v>39</v>
      </c>
      <c r="I91" s="37" t="s">
        <v>40</v>
      </c>
    </row>
    <row r="92" spans="1:16" ht="16.5" thickBot="1">
      <c r="A92" s="38">
        <v>1</v>
      </c>
      <c r="B92" s="39">
        <v>1</v>
      </c>
      <c r="C92" s="39">
        <v>2</v>
      </c>
      <c r="D92" s="39">
        <v>3</v>
      </c>
      <c r="E92" s="39">
        <v>4</v>
      </c>
      <c r="F92" s="39">
        <v>5</v>
      </c>
      <c r="G92" s="39" t="s">
        <v>41</v>
      </c>
      <c r="H92" s="39">
        <v>7</v>
      </c>
      <c r="I92" s="40" t="s">
        <v>42</v>
      </c>
    </row>
    <row r="93" spans="1:16">
      <c r="A93" s="185" t="s">
        <v>49</v>
      </c>
      <c r="B93" s="186"/>
      <c r="C93" s="186"/>
      <c r="D93" s="186"/>
      <c r="E93" s="186"/>
      <c r="F93" s="186"/>
      <c r="G93" s="186"/>
      <c r="H93" s="186"/>
      <c r="I93" s="187"/>
    </row>
    <row r="94" spans="1:16" ht="16.5" thickBot="1">
      <c r="A94" s="28" t="s">
        <v>129</v>
      </c>
      <c r="B94" s="129" t="s">
        <v>129</v>
      </c>
      <c r="C94" s="29" t="s">
        <v>129</v>
      </c>
      <c r="D94" s="115">
        <v>0</v>
      </c>
      <c r="E94" s="31">
        <f>SUM(B19)</f>
        <v>55016</v>
      </c>
      <c r="F94" s="144">
        <f>SUM(B20)</f>
        <v>70.573872472783819</v>
      </c>
      <c r="G94" s="66">
        <f>D94*F94/E94</f>
        <v>0</v>
      </c>
      <c r="H94" s="115">
        <v>0</v>
      </c>
      <c r="I94" s="145">
        <f t="shared" ref="I94" si="10">G94*H94</f>
        <v>0</v>
      </c>
    </row>
    <row r="95" spans="1:16" ht="32.25" customHeight="1" thickBot="1">
      <c r="A95" s="167" t="s">
        <v>55</v>
      </c>
      <c r="B95" s="168"/>
      <c r="C95" s="168"/>
      <c r="D95" s="168"/>
      <c r="E95" s="168"/>
      <c r="F95" s="168"/>
      <c r="G95" s="169"/>
      <c r="H95" s="23"/>
      <c r="I95" s="103">
        <f>SUM(I94:I94)</f>
        <v>0</v>
      </c>
    </row>
    <row r="97" spans="1:10">
      <c r="A97" s="163" t="s">
        <v>50</v>
      </c>
      <c r="B97" s="163"/>
      <c r="C97" s="163"/>
      <c r="D97" s="163"/>
      <c r="E97" s="163"/>
      <c r="F97" s="163"/>
      <c r="G97" s="163"/>
      <c r="H97" s="163"/>
      <c r="I97" s="163"/>
    </row>
    <row r="98" spans="1:10" ht="16.5" thickBot="1"/>
    <row r="99" spans="1:10" ht="94.5">
      <c r="A99" s="35" t="s">
        <v>1</v>
      </c>
      <c r="B99" s="36" t="s">
        <v>33</v>
      </c>
      <c r="C99" s="36" t="s">
        <v>34</v>
      </c>
      <c r="D99" s="36" t="s">
        <v>35</v>
      </c>
      <c r="E99" s="36" t="s">
        <v>36</v>
      </c>
      <c r="F99" s="36" t="s">
        <v>37</v>
      </c>
      <c r="G99" s="36" t="s">
        <v>38</v>
      </c>
      <c r="H99" s="36" t="s">
        <v>39</v>
      </c>
      <c r="I99" s="37" t="s">
        <v>40</v>
      </c>
    </row>
    <row r="100" spans="1:10" ht="16.5" thickBot="1">
      <c r="A100" s="38">
        <v>1</v>
      </c>
      <c r="B100" s="39">
        <v>1</v>
      </c>
      <c r="C100" s="39">
        <v>2</v>
      </c>
      <c r="D100" s="39">
        <v>3</v>
      </c>
      <c r="E100" s="39">
        <v>4</v>
      </c>
      <c r="F100" s="39">
        <v>5</v>
      </c>
      <c r="G100" s="39" t="s">
        <v>41</v>
      </c>
      <c r="H100" s="39">
        <v>7</v>
      </c>
      <c r="I100" s="40" t="s">
        <v>42</v>
      </c>
    </row>
    <row r="101" spans="1:10">
      <c r="A101" s="185" t="s">
        <v>51</v>
      </c>
      <c r="B101" s="186"/>
      <c r="C101" s="186"/>
      <c r="D101" s="186"/>
      <c r="E101" s="186"/>
      <c r="F101" s="186"/>
      <c r="G101" s="186"/>
      <c r="H101" s="186"/>
      <c r="I101" s="187"/>
    </row>
    <row r="102" spans="1:10" ht="16.5" thickBot="1">
      <c r="A102" s="28" t="s">
        <v>129</v>
      </c>
      <c r="B102" s="129" t="s">
        <v>129</v>
      </c>
      <c r="C102" s="29" t="s">
        <v>129</v>
      </c>
      <c r="D102" s="29">
        <v>0</v>
      </c>
      <c r="E102" s="31">
        <f>SUM(B19)</f>
        <v>55016</v>
      </c>
      <c r="F102" s="144">
        <f>SUM(B20)</f>
        <v>70.573872472783819</v>
      </c>
      <c r="G102" s="66">
        <f>D102*F102/E102</f>
        <v>0</v>
      </c>
      <c r="H102" s="29">
        <v>0</v>
      </c>
      <c r="I102" s="145">
        <f t="shared" ref="I102" si="11">G102*H102</f>
        <v>0</v>
      </c>
    </row>
    <row r="103" spans="1:10" ht="33" customHeight="1" thickBot="1">
      <c r="A103" s="167" t="s">
        <v>56</v>
      </c>
      <c r="B103" s="168"/>
      <c r="C103" s="168"/>
      <c r="D103" s="168"/>
      <c r="E103" s="168"/>
      <c r="F103" s="168"/>
      <c r="G103" s="169"/>
      <c r="H103" s="23"/>
      <c r="I103" s="103">
        <f>SUM(I102:I102)</f>
        <v>0</v>
      </c>
    </row>
    <row r="105" spans="1:10">
      <c r="A105" s="163" t="s">
        <v>52</v>
      </c>
      <c r="B105" s="163"/>
      <c r="C105" s="163"/>
      <c r="D105" s="163"/>
      <c r="E105" s="163"/>
      <c r="F105" s="163"/>
      <c r="G105" s="163"/>
      <c r="H105" s="163"/>
      <c r="I105" s="163"/>
    </row>
    <row r="106" spans="1:10" ht="16.5" thickBot="1"/>
    <row r="107" spans="1:10" ht="94.5">
      <c r="A107" s="35" t="s">
        <v>1</v>
      </c>
      <c r="B107" s="36" t="s">
        <v>33</v>
      </c>
      <c r="C107" s="36" t="s">
        <v>34</v>
      </c>
      <c r="D107" s="36" t="s">
        <v>35</v>
      </c>
      <c r="E107" s="36" t="s">
        <v>36</v>
      </c>
      <c r="F107" s="36" t="s">
        <v>37</v>
      </c>
      <c r="G107" s="36" t="s">
        <v>38</v>
      </c>
      <c r="H107" s="36" t="s">
        <v>39</v>
      </c>
      <c r="I107" s="44" t="s">
        <v>40</v>
      </c>
      <c r="J107" s="46" t="s">
        <v>60</v>
      </c>
    </row>
    <row r="108" spans="1:10" ht="16.5" thickBot="1">
      <c r="A108" s="38">
        <v>1</v>
      </c>
      <c r="B108" s="39">
        <v>1</v>
      </c>
      <c r="C108" s="39">
        <v>2</v>
      </c>
      <c r="D108" s="39">
        <v>3</v>
      </c>
      <c r="E108" s="39">
        <v>4</v>
      </c>
      <c r="F108" s="39">
        <v>5</v>
      </c>
      <c r="G108" s="39" t="s">
        <v>41</v>
      </c>
      <c r="H108" s="39">
        <v>7</v>
      </c>
      <c r="I108" s="45" t="s">
        <v>61</v>
      </c>
      <c r="J108" s="48">
        <v>9</v>
      </c>
    </row>
    <row r="109" spans="1:10">
      <c r="A109" s="185" t="s">
        <v>53</v>
      </c>
      <c r="B109" s="186"/>
      <c r="C109" s="186"/>
      <c r="D109" s="186"/>
      <c r="E109" s="186"/>
      <c r="F109" s="186"/>
      <c r="G109" s="186"/>
      <c r="H109" s="186"/>
      <c r="I109" s="186"/>
      <c r="J109" s="47"/>
    </row>
    <row r="110" spans="1:10" ht="16.5" thickBot="1">
      <c r="A110" s="6" t="s">
        <v>129</v>
      </c>
      <c r="B110" s="126" t="s">
        <v>129</v>
      </c>
      <c r="C110" s="29" t="s">
        <v>129</v>
      </c>
      <c r="D110" s="114">
        <v>0</v>
      </c>
      <c r="E110" s="19">
        <f>SUM(B19)</f>
        <v>55016</v>
      </c>
      <c r="F110" s="21">
        <f>SUM(B20)</f>
        <v>70.573872472783819</v>
      </c>
      <c r="G110" s="7">
        <f>D110*F110/E110</f>
        <v>0</v>
      </c>
      <c r="H110" s="115">
        <v>0</v>
      </c>
      <c r="I110" s="104">
        <f>G110*H110*J110</f>
        <v>0</v>
      </c>
      <c r="J110" s="116">
        <v>0</v>
      </c>
    </row>
    <row r="111" spans="1:10" ht="32.25" customHeight="1" thickBot="1">
      <c r="A111" s="167" t="s">
        <v>57</v>
      </c>
      <c r="B111" s="168"/>
      <c r="C111" s="168"/>
      <c r="D111" s="168"/>
      <c r="E111" s="168"/>
      <c r="F111" s="168"/>
      <c r="G111" s="169"/>
      <c r="H111" s="23"/>
      <c r="I111" s="23">
        <f>SUM(I110:I110)</f>
        <v>0</v>
      </c>
      <c r="J111" s="117"/>
    </row>
    <row r="113" spans="1:14">
      <c r="A113" s="163" t="s">
        <v>58</v>
      </c>
      <c r="B113" s="163"/>
      <c r="C113" s="163"/>
      <c r="D113" s="163"/>
      <c r="E113" s="163"/>
      <c r="F113" s="163"/>
      <c r="G113" s="163"/>
      <c r="H113" s="163"/>
      <c r="I113" s="163"/>
    </row>
    <row r="114" spans="1:14" ht="16.5" thickBot="1"/>
    <row r="115" spans="1:14" ht="94.5">
      <c r="A115" s="35" t="s">
        <v>1</v>
      </c>
      <c r="B115" s="36" t="s">
        <v>33</v>
      </c>
      <c r="C115" s="36" t="s">
        <v>34</v>
      </c>
      <c r="D115" s="36" t="s">
        <v>35</v>
      </c>
      <c r="E115" s="36" t="s">
        <v>36</v>
      </c>
      <c r="F115" s="36" t="s">
        <v>37</v>
      </c>
      <c r="G115" s="36" t="s">
        <v>38</v>
      </c>
      <c r="H115" s="36" t="s">
        <v>39</v>
      </c>
      <c r="I115" s="44" t="s">
        <v>40</v>
      </c>
      <c r="J115" s="46" t="s">
        <v>60</v>
      </c>
    </row>
    <row r="116" spans="1:14" ht="16.5" thickBot="1">
      <c r="A116" s="38">
        <v>1</v>
      </c>
      <c r="B116" s="39">
        <v>1</v>
      </c>
      <c r="C116" s="39">
        <v>2</v>
      </c>
      <c r="D116" s="39">
        <v>3</v>
      </c>
      <c r="E116" s="39">
        <v>4</v>
      </c>
      <c r="F116" s="39">
        <v>5</v>
      </c>
      <c r="G116" s="39" t="s">
        <v>41</v>
      </c>
      <c r="H116" s="39">
        <v>7</v>
      </c>
      <c r="I116" s="45" t="s">
        <v>42</v>
      </c>
      <c r="J116" s="48">
        <v>9</v>
      </c>
    </row>
    <row r="117" spans="1:14" ht="15.75" customHeight="1">
      <c r="A117" s="185" t="s">
        <v>59</v>
      </c>
      <c r="B117" s="186"/>
      <c r="C117" s="186"/>
      <c r="D117" s="186"/>
      <c r="E117" s="186"/>
      <c r="F117" s="186"/>
      <c r="G117" s="186"/>
      <c r="H117" s="186"/>
      <c r="I117" s="186"/>
      <c r="J117" s="187"/>
    </row>
    <row r="118" spans="1:14" ht="16.5" thickBot="1">
      <c r="A118" s="6" t="s">
        <v>129</v>
      </c>
      <c r="B118" s="126" t="s">
        <v>129</v>
      </c>
      <c r="C118" s="29" t="s">
        <v>129</v>
      </c>
      <c r="D118" s="114">
        <v>0</v>
      </c>
      <c r="E118" s="19">
        <f>SUM(B19)</f>
        <v>55016</v>
      </c>
      <c r="F118" s="21">
        <f>SUM(B20)</f>
        <v>70.573872472783819</v>
      </c>
      <c r="G118" s="7">
        <f>D118*F118/E118</f>
        <v>0</v>
      </c>
      <c r="H118" s="115">
        <v>0</v>
      </c>
      <c r="I118" s="104">
        <f>G118*H118</f>
        <v>0</v>
      </c>
      <c r="J118" s="116">
        <v>0</v>
      </c>
    </row>
    <row r="119" spans="1:14" ht="32.25" customHeight="1" thickBot="1">
      <c r="A119" s="167" t="s">
        <v>62</v>
      </c>
      <c r="B119" s="168"/>
      <c r="C119" s="168"/>
      <c r="D119" s="168"/>
      <c r="E119" s="168"/>
      <c r="F119" s="168"/>
      <c r="G119" s="169"/>
      <c r="H119" s="23"/>
      <c r="I119" s="65">
        <f>SUM(I118:I118)</f>
        <v>0</v>
      </c>
      <c r="J119" s="117"/>
    </row>
    <row r="121" spans="1:14">
      <c r="A121" s="163" t="s">
        <v>63</v>
      </c>
      <c r="B121" s="163"/>
      <c r="C121" s="163"/>
      <c r="D121" s="163"/>
      <c r="E121" s="163"/>
      <c r="F121" s="163"/>
      <c r="G121" s="163"/>
      <c r="H121" s="163"/>
      <c r="I121" s="163"/>
    </row>
    <row r="122" spans="1:14" ht="16.5" thickBot="1"/>
    <row r="123" spans="1:14" ht="94.5">
      <c r="A123" s="35" t="s">
        <v>1</v>
      </c>
      <c r="B123" s="128" t="s">
        <v>133</v>
      </c>
      <c r="C123" s="36" t="s">
        <v>34</v>
      </c>
      <c r="D123" s="36" t="s">
        <v>65</v>
      </c>
      <c r="E123" s="36" t="s">
        <v>36</v>
      </c>
      <c r="F123" s="36" t="s">
        <v>37</v>
      </c>
      <c r="G123" s="36" t="s">
        <v>38</v>
      </c>
      <c r="H123" s="36" t="s">
        <v>39</v>
      </c>
      <c r="I123" s="37" t="s">
        <v>40</v>
      </c>
    </row>
    <row r="124" spans="1:14" ht="16.5" thickBot="1">
      <c r="A124" s="38">
        <v>1</v>
      </c>
      <c r="B124" s="39">
        <v>1</v>
      </c>
      <c r="C124" s="39">
        <v>2</v>
      </c>
      <c r="D124" s="39">
        <v>3</v>
      </c>
      <c r="E124" s="39">
        <v>4</v>
      </c>
      <c r="F124" s="39">
        <v>5</v>
      </c>
      <c r="G124" s="39" t="s">
        <v>41</v>
      </c>
      <c r="H124" s="39">
        <v>7</v>
      </c>
      <c r="I124" s="40" t="s">
        <v>42</v>
      </c>
    </row>
    <row r="125" spans="1:14">
      <c r="A125" s="185" t="s">
        <v>64</v>
      </c>
      <c r="B125" s="186"/>
      <c r="C125" s="186"/>
      <c r="D125" s="186"/>
      <c r="E125" s="186"/>
      <c r="F125" s="186"/>
      <c r="G125" s="186"/>
      <c r="H125" s="186"/>
      <c r="I125" s="187"/>
    </row>
    <row r="126" spans="1:14">
      <c r="A126" s="75">
        <v>1</v>
      </c>
      <c r="B126" s="141" t="s">
        <v>119</v>
      </c>
      <c r="C126" s="66" t="s">
        <v>130</v>
      </c>
      <c r="D126" s="114">
        <v>1</v>
      </c>
      <c r="E126" s="19">
        <f>SUM(B19)</f>
        <v>55016</v>
      </c>
      <c r="F126" s="21">
        <f>SUM(B20)</f>
        <v>70.573872472783819</v>
      </c>
      <c r="G126" s="7">
        <f>D126*F126/E126</f>
        <v>1.2827881429544827E-3</v>
      </c>
      <c r="H126" s="115">
        <v>585396</v>
      </c>
      <c r="I126" s="102">
        <f>G126*H126</f>
        <v>750.93904773298232</v>
      </c>
      <c r="L126" s="115">
        <v>48783</v>
      </c>
      <c r="M126" s="33">
        <f t="shared" ref="M126:M138" si="12">L126*12</f>
        <v>585396</v>
      </c>
      <c r="N126" s="33">
        <f>G126*M126</f>
        <v>750.93904773298232</v>
      </c>
    </row>
    <row r="127" spans="1:14">
      <c r="A127" s="75">
        <v>2</v>
      </c>
      <c r="B127" s="142" t="s">
        <v>118</v>
      </c>
      <c r="C127" s="66" t="s">
        <v>130</v>
      </c>
      <c r="D127" s="114">
        <v>1</v>
      </c>
      <c r="E127" s="19">
        <f>SUM(B19)</f>
        <v>55016</v>
      </c>
      <c r="F127" s="21">
        <f>SUM(B20)</f>
        <v>70.573872472783819</v>
      </c>
      <c r="G127" s="7">
        <f t="shared" ref="G127:G138" si="13">D127*F127/E127</f>
        <v>1.2827881429544827E-3</v>
      </c>
      <c r="H127" s="115">
        <v>238680</v>
      </c>
      <c r="I127" s="102">
        <f t="shared" ref="I127:I138" si="14">G127*H127</f>
        <v>306.1758739603759</v>
      </c>
      <c r="L127" s="115">
        <v>19890</v>
      </c>
      <c r="M127" s="33">
        <f t="shared" si="12"/>
        <v>238680</v>
      </c>
      <c r="N127" s="33">
        <f t="shared" ref="N127:N138" si="15">G127*M127</f>
        <v>306.1758739603759</v>
      </c>
    </row>
    <row r="128" spans="1:14">
      <c r="A128" s="75">
        <v>3</v>
      </c>
      <c r="B128" s="142" t="s">
        <v>120</v>
      </c>
      <c r="C128" s="66" t="s">
        <v>130</v>
      </c>
      <c r="D128" s="114">
        <v>1</v>
      </c>
      <c r="E128" s="19">
        <f>SUM(B19)</f>
        <v>55016</v>
      </c>
      <c r="F128" s="21">
        <f>SUM(B20)</f>
        <v>70.573872472783819</v>
      </c>
      <c r="G128" s="7">
        <f t="shared" si="13"/>
        <v>1.2827881429544827E-3</v>
      </c>
      <c r="H128" s="115">
        <v>159120</v>
      </c>
      <c r="I128" s="102">
        <f t="shared" si="14"/>
        <v>204.11724930691727</v>
      </c>
      <c r="L128" s="115">
        <v>17340</v>
      </c>
      <c r="M128" s="33">
        <f t="shared" si="12"/>
        <v>208080</v>
      </c>
      <c r="N128" s="33">
        <f t="shared" si="15"/>
        <v>266.92255678596877</v>
      </c>
    </row>
    <row r="129" spans="1:14">
      <c r="A129" s="75">
        <v>4</v>
      </c>
      <c r="B129" s="142" t="s">
        <v>121</v>
      </c>
      <c r="C129" s="66" t="s">
        <v>130</v>
      </c>
      <c r="D129" s="114">
        <v>1</v>
      </c>
      <c r="E129" s="19">
        <f>SUM(B$19)</f>
        <v>55016</v>
      </c>
      <c r="F129" s="21">
        <f>SUM(B$20)</f>
        <v>70.573872472783819</v>
      </c>
      <c r="G129" s="7">
        <f t="shared" si="13"/>
        <v>1.2827881429544827E-3</v>
      </c>
      <c r="H129" s="115">
        <v>220320</v>
      </c>
      <c r="I129" s="102">
        <f t="shared" si="14"/>
        <v>282.62388365573162</v>
      </c>
      <c r="L129" s="115">
        <v>18360</v>
      </c>
      <c r="M129" s="33">
        <f t="shared" si="12"/>
        <v>220320</v>
      </c>
      <c r="N129" s="33">
        <f t="shared" si="15"/>
        <v>282.62388365573162</v>
      </c>
    </row>
    <row r="130" spans="1:14">
      <c r="A130" s="75">
        <v>5</v>
      </c>
      <c r="B130" s="142" t="s">
        <v>123</v>
      </c>
      <c r="C130" s="66" t="s">
        <v>130</v>
      </c>
      <c r="D130" s="114">
        <v>1</v>
      </c>
      <c r="E130" s="19">
        <f t="shared" ref="E130:E138" si="16">SUM(B$19)</f>
        <v>55016</v>
      </c>
      <c r="F130" s="21">
        <f t="shared" ref="F130:F138" si="17">SUM(B$20)</f>
        <v>70.573872472783819</v>
      </c>
      <c r="G130" s="7">
        <f t="shared" si="13"/>
        <v>1.2827881429544827E-3</v>
      </c>
      <c r="H130" s="115">
        <v>161076</v>
      </c>
      <c r="I130" s="102">
        <f t="shared" si="14"/>
        <v>206.62638291453624</v>
      </c>
      <c r="L130" s="115">
        <v>13423</v>
      </c>
      <c r="M130" s="33">
        <f t="shared" si="12"/>
        <v>161076</v>
      </c>
      <c r="N130" s="33">
        <f t="shared" si="15"/>
        <v>206.62638291453624</v>
      </c>
    </row>
    <row r="131" spans="1:14">
      <c r="A131" s="75">
        <v>6</v>
      </c>
      <c r="B131" s="142" t="s">
        <v>123</v>
      </c>
      <c r="C131" s="66" t="s">
        <v>130</v>
      </c>
      <c r="D131" s="114">
        <v>1</v>
      </c>
      <c r="E131" s="19">
        <f t="shared" si="16"/>
        <v>55016</v>
      </c>
      <c r="F131" s="21">
        <f t="shared" si="17"/>
        <v>70.573872472783819</v>
      </c>
      <c r="G131" s="7">
        <f t="shared" si="13"/>
        <v>1.2827881429544827E-3</v>
      </c>
      <c r="H131" s="115">
        <v>161076</v>
      </c>
      <c r="I131" s="102">
        <f t="shared" si="14"/>
        <v>206.62638291453624</v>
      </c>
      <c r="L131" s="115">
        <v>13423</v>
      </c>
      <c r="M131" s="33">
        <f t="shared" si="12"/>
        <v>161076</v>
      </c>
      <c r="N131" s="33">
        <f t="shared" si="15"/>
        <v>206.62638291453624</v>
      </c>
    </row>
    <row r="132" spans="1:14">
      <c r="A132" s="75">
        <v>7</v>
      </c>
      <c r="B132" s="142" t="s">
        <v>124</v>
      </c>
      <c r="C132" s="66" t="s">
        <v>130</v>
      </c>
      <c r="D132" s="114">
        <v>1</v>
      </c>
      <c r="E132" s="19">
        <f t="shared" si="16"/>
        <v>55016</v>
      </c>
      <c r="F132" s="21">
        <f t="shared" si="17"/>
        <v>70.573872472783819</v>
      </c>
      <c r="G132" s="7">
        <f t="shared" si="13"/>
        <v>1.2827881429544827E-3</v>
      </c>
      <c r="H132" s="115">
        <v>92907</v>
      </c>
      <c r="I132" s="102">
        <f t="shared" si="14"/>
        <v>119.17999799747211</v>
      </c>
      <c r="L132" s="115">
        <v>7742.25</v>
      </c>
      <c r="M132" s="33">
        <f t="shared" si="12"/>
        <v>92907</v>
      </c>
      <c r="N132" s="33">
        <f t="shared" si="15"/>
        <v>119.17999799747211</v>
      </c>
    </row>
    <row r="133" spans="1:14">
      <c r="A133" s="75">
        <v>8</v>
      </c>
      <c r="B133" s="142" t="s">
        <v>124</v>
      </c>
      <c r="C133" s="66" t="s">
        <v>130</v>
      </c>
      <c r="D133" s="114">
        <v>1</v>
      </c>
      <c r="E133" s="19">
        <f t="shared" si="16"/>
        <v>55016</v>
      </c>
      <c r="F133" s="21">
        <f t="shared" si="17"/>
        <v>70.573872472783819</v>
      </c>
      <c r="G133" s="7">
        <f t="shared" si="13"/>
        <v>1.2827881429544827E-3</v>
      </c>
      <c r="H133" s="115">
        <v>90396</v>
      </c>
      <c r="I133" s="102">
        <f t="shared" si="14"/>
        <v>115.95891697051341</v>
      </c>
      <c r="L133" s="115">
        <v>7533</v>
      </c>
      <c r="M133" s="33">
        <f t="shared" si="12"/>
        <v>90396</v>
      </c>
      <c r="N133" s="33">
        <f t="shared" si="15"/>
        <v>115.95891697051341</v>
      </c>
    </row>
    <row r="134" spans="1:14">
      <c r="A134" s="75">
        <v>9</v>
      </c>
      <c r="B134" s="142" t="s">
        <v>125</v>
      </c>
      <c r="C134" s="66" t="s">
        <v>130</v>
      </c>
      <c r="D134" s="114">
        <v>1</v>
      </c>
      <c r="E134" s="19">
        <f t="shared" si="16"/>
        <v>55016</v>
      </c>
      <c r="F134" s="21">
        <f t="shared" si="17"/>
        <v>70.573872472783819</v>
      </c>
      <c r="G134" s="7">
        <f t="shared" si="13"/>
        <v>1.2827881429544827E-3</v>
      </c>
      <c r="H134" s="115">
        <v>90054</v>
      </c>
      <c r="I134" s="102">
        <f t="shared" si="14"/>
        <v>115.52020342562298</v>
      </c>
      <c r="L134" s="115">
        <v>6213.5</v>
      </c>
      <c r="M134" s="33">
        <f t="shared" si="12"/>
        <v>74562</v>
      </c>
      <c r="N134" s="33">
        <f t="shared" si="15"/>
        <v>95.647249514972131</v>
      </c>
    </row>
    <row r="135" spans="1:14">
      <c r="A135" s="75">
        <v>10</v>
      </c>
      <c r="B135" s="142" t="s">
        <v>125</v>
      </c>
      <c r="C135" s="66" t="s">
        <v>130</v>
      </c>
      <c r="D135" s="114">
        <v>1</v>
      </c>
      <c r="E135" s="19">
        <f t="shared" si="16"/>
        <v>55016</v>
      </c>
      <c r="F135" s="21">
        <f t="shared" si="17"/>
        <v>70.573872472783819</v>
      </c>
      <c r="G135" s="7">
        <f t="shared" si="13"/>
        <v>1.2827881429544827E-3</v>
      </c>
      <c r="H135" s="115">
        <v>90057</v>
      </c>
      <c r="I135" s="102">
        <f t="shared" si="14"/>
        <v>115.52405179005184</v>
      </c>
      <c r="L135" s="115">
        <v>6268.75</v>
      </c>
      <c r="M135" s="33">
        <f t="shared" si="12"/>
        <v>75225</v>
      </c>
      <c r="N135" s="33">
        <f t="shared" si="15"/>
        <v>96.497738053750965</v>
      </c>
    </row>
    <row r="136" spans="1:14">
      <c r="A136" s="75">
        <v>11</v>
      </c>
      <c r="B136" s="142" t="s">
        <v>125</v>
      </c>
      <c r="C136" s="66" t="s">
        <v>130</v>
      </c>
      <c r="D136" s="114">
        <v>1</v>
      </c>
      <c r="E136" s="19">
        <f t="shared" si="16"/>
        <v>55016</v>
      </c>
      <c r="F136" s="21">
        <f t="shared" si="17"/>
        <v>70.573872472783819</v>
      </c>
      <c r="G136" s="7">
        <f t="shared" si="13"/>
        <v>1.2827881429544827E-3</v>
      </c>
      <c r="H136" s="115">
        <v>90051</v>
      </c>
      <c r="I136" s="102">
        <f t="shared" si="14"/>
        <v>115.51635506119412</v>
      </c>
      <c r="L136" s="115">
        <v>6219.25</v>
      </c>
      <c r="M136" s="33">
        <f t="shared" si="12"/>
        <v>74631</v>
      </c>
      <c r="N136" s="33">
        <f t="shared" si="15"/>
        <v>95.735761896835996</v>
      </c>
    </row>
    <row r="137" spans="1:14">
      <c r="A137" s="75">
        <v>12</v>
      </c>
      <c r="B137" s="142" t="s">
        <v>125</v>
      </c>
      <c r="C137" s="66" t="s">
        <v>130</v>
      </c>
      <c r="D137" s="114">
        <v>1</v>
      </c>
      <c r="E137" s="19">
        <f t="shared" si="16"/>
        <v>55016</v>
      </c>
      <c r="F137" s="21">
        <f t="shared" si="17"/>
        <v>70.573872472783819</v>
      </c>
      <c r="G137" s="7">
        <f t="shared" si="13"/>
        <v>1.2827881429544827E-3</v>
      </c>
      <c r="H137" s="115">
        <v>90066</v>
      </c>
      <c r="I137" s="102">
        <f t="shared" si="14"/>
        <v>115.53559688333843</v>
      </c>
      <c r="L137" s="115">
        <v>6340.5</v>
      </c>
      <c r="M137" s="33">
        <f t="shared" si="12"/>
        <v>76086</v>
      </c>
      <c r="N137" s="33">
        <f t="shared" si="15"/>
        <v>97.602218644834764</v>
      </c>
    </row>
    <row r="138" spans="1:14" ht="16.5" thickBot="1">
      <c r="A138" s="75">
        <v>13</v>
      </c>
      <c r="B138" s="142" t="s">
        <v>122</v>
      </c>
      <c r="C138" s="66" t="s">
        <v>130</v>
      </c>
      <c r="D138" s="114">
        <v>1</v>
      </c>
      <c r="E138" s="19">
        <f t="shared" si="16"/>
        <v>55016</v>
      </c>
      <c r="F138" s="21">
        <f t="shared" si="17"/>
        <v>70.573872472783819</v>
      </c>
      <c r="G138" s="7">
        <f t="shared" si="13"/>
        <v>1.2827881429544827E-3</v>
      </c>
      <c r="H138" s="115">
        <v>127120.79999999999</v>
      </c>
      <c r="I138" s="102">
        <f t="shared" si="14"/>
        <v>163.06905496288817</v>
      </c>
      <c r="L138" s="115">
        <v>10593.4</v>
      </c>
      <c r="M138" s="33">
        <f t="shared" si="12"/>
        <v>127120.79999999999</v>
      </c>
      <c r="N138" s="33">
        <f t="shared" si="15"/>
        <v>163.06905496288817</v>
      </c>
    </row>
    <row r="139" spans="1:14" ht="31.5" customHeight="1" thickBot="1">
      <c r="A139" s="167" t="s">
        <v>66</v>
      </c>
      <c r="B139" s="168"/>
      <c r="C139" s="168"/>
      <c r="D139" s="168"/>
      <c r="E139" s="168"/>
      <c r="F139" s="168"/>
      <c r="G139" s="169"/>
      <c r="H139" s="23"/>
      <c r="I139" s="103">
        <f>SUM(I126:I138)</f>
        <v>2817.4129975761603</v>
      </c>
      <c r="M139" s="33">
        <f>SUM(M126:M138)</f>
        <v>2185555.7999999998</v>
      </c>
      <c r="N139" s="33">
        <f>SUM(N126:N138)</f>
        <v>2803.6050660053979</v>
      </c>
    </row>
    <row r="141" spans="1:14">
      <c r="A141" s="163" t="s">
        <v>67</v>
      </c>
      <c r="B141" s="163"/>
      <c r="C141" s="163"/>
      <c r="D141" s="163"/>
      <c r="E141" s="163"/>
      <c r="F141" s="163"/>
      <c r="G141" s="163"/>
      <c r="H141" s="163"/>
      <c r="I141" s="163"/>
    </row>
    <row r="142" spans="1:14" ht="16.5" thickBot="1"/>
    <row r="143" spans="1:14" ht="81.75" customHeight="1">
      <c r="A143" s="35" t="s">
        <v>1</v>
      </c>
      <c r="B143" s="128" t="s">
        <v>33</v>
      </c>
      <c r="C143" s="36" t="s">
        <v>34</v>
      </c>
      <c r="D143" s="36" t="s">
        <v>65</v>
      </c>
      <c r="E143" s="36" t="s">
        <v>36</v>
      </c>
      <c r="F143" s="36" t="s">
        <v>37</v>
      </c>
      <c r="G143" s="36" t="s">
        <v>38</v>
      </c>
      <c r="H143" s="36" t="s">
        <v>39</v>
      </c>
      <c r="I143" s="37" t="s">
        <v>40</v>
      </c>
    </row>
    <row r="144" spans="1:14" ht="16.5" thickBot="1">
      <c r="A144" s="38">
        <v>1</v>
      </c>
      <c r="B144" s="39">
        <v>1</v>
      </c>
      <c r="C144" s="39">
        <v>2</v>
      </c>
      <c r="D144" s="39">
        <v>3</v>
      </c>
      <c r="E144" s="39">
        <v>4</v>
      </c>
      <c r="F144" s="39">
        <v>5</v>
      </c>
      <c r="G144" s="39" t="s">
        <v>41</v>
      </c>
      <c r="H144" s="39">
        <v>7</v>
      </c>
      <c r="I144" s="40" t="s">
        <v>42</v>
      </c>
    </row>
    <row r="145" spans="1:10">
      <c r="A145" s="185" t="s">
        <v>68</v>
      </c>
      <c r="B145" s="186"/>
      <c r="C145" s="186"/>
      <c r="D145" s="186"/>
      <c r="E145" s="186"/>
      <c r="F145" s="186"/>
      <c r="G145" s="186"/>
      <c r="H145" s="186"/>
      <c r="I145" s="187"/>
    </row>
    <row r="146" spans="1:10" ht="15" customHeight="1" thickBot="1">
      <c r="A146" s="28" t="s">
        <v>129</v>
      </c>
      <c r="B146" s="129" t="s">
        <v>129</v>
      </c>
      <c r="C146" s="29" t="s">
        <v>129</v>
      </c>
      <c r="D146" s="114">
        <v>0</v>
      </c>
      <c r="E146" s="19">
        <f>SUM(B19)</f>
        <v>55016</v>
      </c>
      <c r="F146" s="21">
        <f>SUM(B20)</f>
        <v>70.573872472783819</v>
      </c>
      <c r="G146" s="7">
        <f>D146*F146/E146</f>
        <v>0</v>
      </c>
      <c r="H146" s="115">
        <v>0</v>
      </c>
      <c r="I146" s="102">
        <f>G146*H146</f>
        <v>0</v>
      </c>
    </row>
    <row r="147" spans="1:10" ht="31.5" customHeight="1" thickBot="1">
      <c r="A147" s="167" t="s">
        <v>69</v>
      </c>
      <c r="B147" s="168"/>
      <c r="C147" s="168"/>
      <c r="D147" s="168"/>
      <c r="E147" s="168"/>
      <c r="F147" s="168"/>
      <c r="G147" s="169"/>
      <c r="H147" s="23"/>
      <c r="I147" s="103">
        <f>SUM(I146:I146)</f>
        <v>0</v>
      </c>
    </row>
    <row r="149" spans="1:10">
      <c r="A149" s="191" t="s">
        <v>70</v>
      </c>
      <c r="B149" s="191"/>
      <c r="C149" s="191"/>
      <c r="D149" s="191"/>
      <c r="E149" s="191"/>
      <c r="F149" s="191"/>
      <c r="G149" s="191"/>
      <c r="H149" s="191"/>
      <c r="I149" s="191"/>
      <c r="J149" s="191"/>
    </row>
    <row r="151" spans="1:10">
      <c r="F151" s="34"/>
      <c r="G151" s="49"/>
    </row>
    <row r="152" spans="1:10" ht="16.5" thickBot="1"/>
    <row r="153" spans="1:10" ht="18" customHeight="1">
      <c r="A153" s="73"/>
      <c r="B153" s="188" t="s">
        <v>92</v>
      </c>
      <c r="C153" s="189"/>
      <c r="D153" s="189"/>
      <c r="E153" s="189"/>
      <c r="F153" s="189"/>
      <c r="G153" s="189"/>
      <c r="H153" s="190"/>
      <c r="I153" s="78" t="s">
        <v>91</v>
      </c>
    </row>
    <row r="154" spans="1:10" ht="26.25" customHeight="1">
      <c r="A154" s="73"/>
      <c r="B154" s="75"/>
      <c r="C154" s="66"/>
      <c r="D154" s="66"/>
      <c r="E154" s="66"/>
      <c r="F154" s="66"/>
      <c r="G154" s="66"/>
      <c r="H154" s="67"/>
      <c r="I154" s="79"/>
    </row>
    <row r="155" spans="1:10" ht="16.5" thickBot="1">
      <c r="A155" s="70"/>
      <c r="B155" s="105">
        <f>SUM(I87)</f>
        <v>289.90514308971842</v>
      </c>
      <c r="C155" s="106">
        <f>SUM(I95)</f>
        <v>0</v>
      </c>
      <c r="D155" s="106">
        <f>SUM(I103)</f>
        <v>0</v>
      </c>
      <c r="E155" s="106">
        <f>SUM(I111)</f>
        <v>0</v>
      </c>
      <c r="F155" s="106">
        <f>SUM(I119)</f>
        <v>0</v>
      </c>
      <c r="G155" s="106">
        <f>SUM(I139)</f>
        <v>2817.4129975761603</v>
      </c>
      <c r="H155" s="108">
        <f>SUM(I147)</f>
        <v>0</v>
      </c>
      <c r="I155" s="109">
        <f>SUM(B155:H155)</f>
        <v>3107.3181406658787</v>
      </c>
    </row>
  </sheetData>
  <dataConsolidate/>
  <mergeCells count="79">
    <mergeCell ref="A125:I125"/>
    <mergeCell ref="A139:G139"/>
    <mergeCell ref="A141:I141"/>
    <mergeCell ref="A145:I145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7:F47"/>
    <mergeCell ref="E48:F48"/>
    <mergeCell ref="E49:F49"/>
    <mergeCell ref="E25:F25"/>
    <mergeCell ref="E26:F26"/>
    <mergeCell ref="A27:I27"/>
    <mergeCell ref="C16:I16"/>
    <mergeCell ref="C17:I17"/>
    <mergeCell ref="C19:I19"/>
    <mergeCell ref="C20:I20"/>
    <mergeCell ref="A23:I23"/>
    <mergeCell ref="A22:I22"/>
    <mergeCell ref="C18:I18"/>
    <mergeCell ref="A10:I10"/>
    <mergeCell ref="A9:I9"/>
    <mergeCell ref="A8:I8"/>
    <mergeCell ref="A12:I12"/>
    <mergeCell ref="A14:I14"/>
    <mergeCell ref="C11:H11"/>
    <mergeCell ref="E45:F45"/>
    <mergeCell ref="E46:F46"/>
    <mergeCell ref="E50:F50"/>
    <mergeCell ref="E31:F31"/>
    <mergeCell ref="E32:F32"/>
    <mergeCell ref="E33:F33"/>
    <mergeCell ref="E43:F43"/>
    <mergeCell ref="E44:F44"/>
    <mergeCell ref="B153:H153"/>
    <mergeCell ref="A149:J149"/>
    <mergeCell ref="A78:I78"/>
    <mergeCell ref="A80:I80"/>
    <mergeCell ref="A84:I84"/>
    <mergeCell ref="A119:G119"/>
    <mergeCell ref="A105:I105"/>
    <mergeCell ref="A109:I109"/>
    <mergeCell ref="A113:I113"/>
    <mergeCell ref="A89:I89"/>
    <mergeCell ref="A93:I93"/>
    <mergeCell ref="A103:G103"/>
    <mergeCell ref="A111:G111"/>
    <mergeCell ref="A117:J117"/>
    <mergeCell ref="A147:G147"/>
    <mergeCell ref="A121:I121"/>
    <mergeCell ref="A70:I70"/>
    <mergeCell ref="I67:I68"/>
    <mergeCell ref="A101:I101"/>
    <mergeCell ref="A97:I97"/>
    <mergeCell ref="A87:G87"/>
    <mergeCell ref="A95:G95"/>
    <mergeCell ref="D74:F74"/>
    <mergeCell ref="I28:I42"/>
    <mergeCell ref="I43:I52"/>
    <mergeCell ref="A62:I62"/>
    <mergeCell ref="A66:I66"/>
    <mergeCell ref="A68:F68"/>
    <mergeCell ref="A58:I58"/>
    <mergeCell ref="A60:F60"/>
    <mergeCell ref="A54:I54"/>
    <mergeCell ref="A52:D52"/>
    <mergeCell ref="E52:F52"/>
    <mergeCell ref="G52:H52"/>
    <mergeCell ref="I59:I60"/>
    <mergeCell ref="A51:F51"/>
    <mergeCell ref="E30:F30"/>
    <mergeCell ref="E29:F29"/>
    <mergeCell ref="E28:F28"/>
  </mergeCells>
  <printOptions horizontalCentered="1"/>
  <pageMargins left="0.39370078740157483" right="0.39370078740157483" top="0.39370078740157483" bottom="0.39370078740157483" header="0" footer="0"/>
  <pageSetup paperSize="9" scale="67" orientation="landscape" verticalDpi="0" r:id="rId1"/>
  <rowBreaks count="2" manualBreakCount="2">
    <brk id="68" max="9" man="1"/>
    <brk id="120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37" r:id="rId6"/>
    <oleObject progId="Equation.3" shapeId="1028" r:id="rId7"/>
    <oleObject progId="Equation.3" shapeId="1039" r:id="rId8"/>
    <oleObject progId="Equation.3" shapeId="1046" r:id="rId9"/>
    <oleObject progId="Equation.3" shapeId="1048" r:id="rId10"/>
    <oleObject progId="Equation.3" shapeId="1049" r:id="rId11"/>
    <oleObject progId="Equation.3" shapeId="1052" r:id="rId12"/>
    <oleObject progId="Equation.3" shapeId="1053" r:id="rId13"/>
    <oleObject progId="Equation.3" shapeId="1063" r:id="rId14"/>
    <oleObject progId="Equation.3" shapeId="1064" r:id="rId15"/>
    <oleObject progId="Equation.3" shapeId="1065" r:id="rId16"/>
    <oleObject progId="Equation.3" shapeId="1067" r:id="rId17"/>
    <oleObject progId="Equation.3" shapeId="1069" r:id="rId18"/>
    <oleObject progId="Equation.3" shapeId="1070" r:id="rId19"/>
    <oleObject progId="Equation.3" shapeId="1071" r:id="rId20"/>
    <oleObject progId="Equation.3" shapeId="1072" r:id="rId21"/>
    <oleObject progId="Equation.3" shapeId="1073" r:id="rId22"/>
    <oleObject progId="Equation.3" shapeId="1074" r:id="rId23"/>
    <oleObject progId="Equation.3" shapeId="1075" r:id="rId24"/>
    <oleObject progId="Equation.3" shapeId="1076" r:id="rId25"/>
    <oleObject progId="Equation.3" shapeId="1078" r:id="rId26"/>
    <oleObject progId="Equation.3" shapeId="1079" r:id="rId27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Q49"/>
  <sheetViews>
    <sheetView tabSelected="1" view="pageBreakPreview" topLeftCell="A26" zoomScale="80" zoomScaleNormal="80" zoomScaleSheetLayoutView="80" workbookViewId="0">
      <selection activeCell="L40" sqref="L40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7" width="10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3.28515625" style="1" customWidth="1"/>
    <col min="16" max="16" width="12.28515625" style="1" customWidth="1"/>
    <col min="17" max="17" width="13.140625" style="1" customWidth="1"/>
    <col min="18" max="18" width="11.140625" style="1" customWidth="1"/>
    <col min="19" max="16384" width="9.140625" style="1"/>
  </cols>
  <sheetData>
    <row r="1" spans="1:13">
      <c r="A1" s="209" t="s">
        <v>71</v>
      </c>
      <c r="B1" s="209"/>
      <c r="C1" s="209"/>
      <c r="D1" s="209"/>
      <c r="E1" s="209"/>
      <c r="F1" s="209"/>
      <c r="G1" s="209"/>
      <c r="H1" s="209"/>
      <c r="I1" s="209"/>
      <c r="J1" s="209"/>
    </row>
    <row r="3" spans="1:13" ht="21.75" customHeight="1">
      <c r="C3" s="34"/>
      <c r="D3" s="51"/>
      <c r="F3" s="50"/>
      <c r="G3" s="33"/>
    </row>
    <row r="4" spans="1:13" ht="16.5" thickBot="1"/>
    <row r="5" spans="1:13" ht="87" customHeight="1">
      <c r="B5" s="110" t="s">
        <v>90</v>
      </c>
      <c r="C5" s="110" t="s">
        <v>92</v>
      </c>
      <c r="D5" s="210" t="s">
        <v>93</v>
      </c>
      <c r="E5" s="211"/>
    </row>
    <row r="6" spans="1:13" ht="32.25" customHeight="1" thickBot="1">
      <c r="B6" s="111"/>
      <c r="C6" s="111"/>
      <c r="D6" s="222"/>
      <c r="E6" s="223"/>
    </row>
    <row r="7" spans="1:13" ht="16.5" thickBot="1">
      <c r="B7" s="107">
        <f>SUM('Норматив затрат'!G76)</f>
        <v>10555.336273716954</v>
      </c>
      <c r="C7" s="107">
        <f>SUM('Норматив затрат'!I155)</f>
        <v>3107.3181406658787</v>
      </c>
      <c r="D7" s="224">
        <f>SUM(B7:C7)</f>
        <v>13662.654414382832</v>
      </c>
      <c r="E7" s="225"/>
    </row>
    <row r="10" spans="1:13" ht="15.75" customHeight="1">
      <c r="A10" s="191" t="s">
        <v>72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</row>
    <row r="11" spans="1:13" ht="15.75" customHeight="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9"/>
    </row>
    <row r="12" spans="1:13" ht="15.75" customHeight="1">
      <c r="A12" s="212" t="s">
        <v>102</v>
      </c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</row>
    <row r="13" spans="1:13" ht="16.5" thickBot="1"/>
    <row r="14" spans="1:13" ht="99" customHeight="1" thickBot="1">
      <c r="A14" s="213" t="s">
        <v>82</v>
      </c>
      <c r="B14" s="214" t="s">
        <v>73</v>
      </c>
      <c r="C14" s="214" t="s">
        <v>74</v>
      </c>
      <c r="D14" s="217" t="s">
        <v>75</v>
      </c>
      <c r="E14" s="218"/>
      <c r="F14" s="218"/>
      <c r="G14" s="219"/>
      <c r="H14" s="220" t="s">
        <v>86</v>
      </c>
      <c r="I14" s="214" t="s">
        <v>87</v>
      </c>
      <c r="J14" s="214" t="s">
        <v>76</v>
      </c>
      <c r="K14" s="214" t="s">
        <v>88</v>
      </c>
      <c r="L14" s="214" t="s">
        <v>81</v>
      </c>
      <c r="M14" s="213" t="s">
        <v>89</v>
      </c>
    </row>
    <row r="15" spans="1:13" ht="99" customHeight="1" thickBot="1">
      <c r="A15" s="213"/>
      <c r="B15" s="216"/>
      <c r="C15" s="216"/>
      <c r="D15" s="93" t="s">
        <v>77</v>
      </c>
      <c r="E15" s="94" t="s">
        <v>78</v>
      </c>
      <c r="F15" s="94" t="s">
        <v>79</v>
      </c>
      <c r="G15" s="95" t="s">
        <v>80</v>
      </c>
      <c r="H15" s="221"/>
      <c r="I15" s="216"/>
      <c r="J15" s="216"/>
      <c r="K15" s="215"/>
      <c r="L15" s="215"/>
      <c r="M15" s="213"/>
    </row>
    <row r="16" spans="1:13" ht="16.5" thickBot="1">
      <c r="A16" s="98">
        <v>1</v>
      </c>
      <c r="B16" s="96">
        <v>2</v>
      </c>
      <c r="C16" s="97">
        <v>3</v>
      </c>
      <c r="D16" s="59">
        <v>4</v>
      </c>
      <c r="E16" s="60">
        <v>5</v>
      </c>
      <c r="F16" s="60">
        <v>6</v>
      </c>
      <c r="G16" s="61">
        <v>7</v>
      </c>
      <c r="H16" s="97">
        <v>8</v>
      </c>
      <c r="I16" s="97">
        <v>9</v>
      </c>
      <c r="J16" s="97" t="s">
        <v>83</v>
      </c>
      <c r="K16" s="52" t="s">
        <v>85</v>
      </c>
      <c r="L16" s="53" t="s">
        <v>84</v>
      </c>
      <c r="M16" s="98">
        <v>13</v>
      </c>
    </row>
    <row r="17" spans="1:17" ht="32.25" thickBot="1">
      <c r="A17" s="86">
        <v>1</v>
      </c>
      <c r="B17" s="85" t="s">
        <v>126</v>
      </c>
      <c r="C17" s="97" t="s">
        <v>94</v>
      </c>
      <c r="D17" s="62">
        <f>SUM(D7)</f>
        <v>13662.654414382832</v>
      </c>
      <c r="E17" s="63">
        <f>SUM('Норматив затрат'!D76)</f>
        <v>10555.336273716954</v>
      </c>
      <c r="F17" s="147">
        <f>SUM('Норматив затрат'!B155)</f>
        <v>289.90514308971842</v>
      </c>
      <c r="G17" s="64">
        <f>SUM('Норматив затрат'!C155)</f>
        <v>0</v>
      </c>
      <c r="H17" s="54">
        <f>'Норматив затрат'!B17</f>
        <v>18887</v>
      </c>
      <c r="I17" s="54">
        <f>SUM('Норматив затрат'!B18)</f>
        <v>21407</v>
      </c>
      <c r="J17" s="55">
        <f>H17/I17</f>
        <v>0.88228149670668476</v>
      </c>
      <c r="K17" s="56">
        <f>F17+G17</f>
        <v>289.90514308971842</v>
      </c>
      <c r="L17" s="57">
        <f>K17/(F17+G17)</f>
        <v>1</v>
      </c>
      <c r="M17" s="118">
        <f>(E17/D17)*J17+(1-(E17/D17)*L17)</f>
        <v>0.90905439380860398</v>
      </c>
    </row>
    <row r="19" spans="1:17">
      <c r="A19" s="163" t="s">
        <v>103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</row>
    <row r="20" spans="1:17" ht="16.5" thickBot="1"/>
    <row r="21" spans="1:17" ht="78.75">
      <c r="G21" s="78" t="s">
        <v>82</v>
      </c>
      <c r="H21" s="82" t="s">
        <v>73</v>
      </c>
      <c r="I21" s="82" t="s">
        <v>96</v>
      </c>
      <c r="J21" s="151" t="s">
        <v>95</v>
      </c>
    </row>
    <row r="22" spans="1:17" ht="16.5" thickBot="1">
      <c r="G22" s="84">
        <v>1</v>
      </c>
      <c r="H22" s="81">
        <v>2</v>
      </c>
      <c r="I22" s="81">
        <v>3</v>
      </c>
      <c r="J22" s="83">
        <v>4</v>
      </c>
    </row>
    <row r="23" spans="1:17" ht="39" customHeight="1" thickBot="1">
      <c r="G23" s="86">
        <v>1</v>
      </c>
      <c r="H23" s="132" t="s">
        <v>126</v>
      </c>
      <c r="I23" s="133" t="s">
        <v>127</v>
      </c>
      <c r="J23" s="134">
        <v>1</v>
      </c>
      <c r="K23" s="131">
        <f>SUM(J23:J23)</f>
        <v>1</v>
      </c>
    </row>
    <row r="25" spans="1:17">
      <c r="A25" s="191" t="s">
        <v>98</v>
      </c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</row>
    <row r="26" spans="1:17" ht="16.5" thickBot="1"/>
    <row r="27" spans="1:17" ht="100.5" customHeight="1">
      <c r="A27" s="88" t="s">
        <v>82</v>
      </c>
      <c r="B27" s="82" t="s">
        <v>73</v>
      </c>
      <c r="C27" s="82" t="s">
        <v>96</v>
      </c>
      <c r="D27" s="226" t="s">
        <v>99</v>
      </c>
      <c r="E27" s="226"/>
      <c r="F27" s="226" t="s">
        <v>100</v>
      </c>
      <c r="G27" s="226"/>
      <c r="H27" s="36" t="s">
        <v>95</v>
      </c>
      <c r="I27" s="36" t="s">
        <v>89</v>
      </c>
      <c r="J27" s="37" t="s">
        <v>93</v>
      </c>
      <c r="O27" s="33"/>
      <c r="Q27" s="33"/>
    </row>
    <row r="28" spans="1:17" ht="16.5" thickBot="1">
      <c r="A28" s="90"/>
      <c r="B28" s="87">
        <v>1</v>
      </c>
      <c r="C28" s="87">
        <v>2</v>
      </c>
      <c r="D28" s="231">
        <v>3</v>
      </c>
      <c r="E28" s="231"/>
      <c r="F28" s="228">
        <v>4</v>
      </c>
      <c r="G28" s="228"/>
      <c r="H28" s="91">
        <v>5</v>
      </c>
      <c r="I28" s="91">
        <v>6</v>
      </c>
      <c r="J28" s="92" t="s">
        <v>101</v>
      </c>
      <c r="O28" s="33"/>
      <c r="Q28" s="33"/>
    </row>
    <row r="29" spans="1:17" ht="36" customHeight="1" thickBot="1">
      <c r="A29" s="132">
        <v>1</v>
      </c>
      <c r="B29" s="135" t="s">
        <v>126</v>
      </c>
      <c r="C29" s="133" t="s">
        <v>132</v>
      </c>
      <c r="D29" s="227" t="s">
        <v>94</v>
      </c>
      <c r="E29" s="227"/>
      <c r="F29" s="229">
        <f>SUM(D17)</f>
        <v>13662.654414382832</v>
      </c>
      <c r="G29" s="230"/>
      <c r="H29" s="136">
        <f>SUM(J23)</f>
        <v>1</v>
      </c>
      <c r="I29" s="136">
        <f>SUM(M17)</f>
        <v>0.90905439380860398</v>
      </c>
      <c r="J29" s="137">
        <f>F29*H29*I29</f>
        <v>12420.096026483232</v>
      </c>
      <c r="L29" s="33"/>
      <c r="O29" s="33"/>
      <c r="P29" s="33"/>
      <c r="Q29" s="33"/>
    </row>
    <row r="30" spans="1:17">
      <c r="O30" s="33"/>
      <c r="P30" s="33"/>
      <c r="Q30" s="33"/>
    </row>
    <row r="31" spans="1:17" ht="15.75" customHeight="1">
      <c r="A31" s="152" t="s">
        <v>129</v>
      </c>
      <c r="B31" s="232" t="s">
        <v>144</v>
      </c>
      <c r="C31" s="232"/>
      <c r="D31" s="232"/>
      <c r="E31" s="232"/>
      <c r="F31" s="232"/>
      <c r="G31" s="232"/>
      <c r="H31" s="157">
        <f>J29*'Норматив затрат'!B16</f>
        <v>7986121.7450287184</v>
      </c>
    </row>
    <row r="32" spans="1:17" ht="15.75" customHeight="1">
      <c r="A32" s="152" t="s">
        <v>129</v>
      </c>
      <c r="B32" s="232" t="s">
        <v>137</v>
      </c>
      <c r="C32" s="232"/>
      <c r="D32" s="232"/>
      <c r="E32" s="232"/>
      <c r="F32" s="232"/>
      <c r="G32" s="232"/>
      <c r="H32" s="157">
        <v>570800</v>
      </c>
    </row>
    <row r="33" spans="1:14" ht="15.75" customHeight="1">
      <c r="A33" s="152" t="s">
        <v>129</v>
      </c>
      <c r="B33" s="232" t="s">
        <v>138</v>
      </c>
      <c r="C33" s="232"/>
      <c r="D33" s="232"/>
      <c r="E33" s="232"/>
      <c r="F33" s="232"/>
      <c r="G33" s="232"/>
      <c r="H33" s="157">
        <f>SUM(H34:H35)</f>
        <v>184538.2</v>
      </c>
    </row>
    <row r="34" spans="1:14">
      <c r="C34" s="153"/>
      <c r="D34" s="153" t="s">
        <v>129</v>
      </c>
      <c r="E34" s="234" t="s">
        <v>131</v>
      </c>
      <c r="F34" s="234"/>
      <c r="G34" s="234"/>
      <c r="H34" s="143">
        <v>4999.7</v>
      </c>
      <c r="J34" s="236" t="s">
        <v>147</v>
      </c>
      <c r="K34" s="236"/>
      <c r="L34" s="158">
        <f>L38/H36</f>
        <v>0.93493535992781462</v>
      </c>
    </row>
    <row r="35" spans="1:14" ht="15.75" customHeight="1">
      <c r="C35" s="153"/>
      <c r="D35" s="153" t="s">
        <v>129</v>
      </c>
      <c r="E35" s="234" t="s">
        <v>47</v>
      </c>
      <c r="F35" s="234"/>
      <c r="G35" s="234"/>
      <c r="H35" s="143">
        <v>179538.5</v>
      </c>
    </row>
    <row r="36" spans="1:14" ht="15.75" customHeight="1">
      <c r="C36" s="153"/>
      <c r="D36" s="153"/>
      <c r="E36" s="232" t="s">
        <v>139</v>
      </c>
      <c r="F36" s="232"/>
      <c r="G36" s="232"/>
      <c r="H36" s="157">
        <f>SUM(H31,H32,H33)</f>
        <v>8741459.9450287186</v>
      </c>
      <c r="I36" s="235" t="s">
        <v>148</v>
      </c>
      <c r="J36" s="235"/>
      <c r="K36" s="235"/>
      <c r="L36" s="157">
        <f>H36*L34</f>
        <v>8172700</v>
      </c>
    </row>
    <row r="37" spans="1:14">
      <c r="K37" s="153"/>
    </row>
    <row r="38" spans="1:14" ht="47.25" customHeight="1">
      <c r="K38" s="153"/>
      <c r="L38" s="154">
        <v>8172700</v>
      </c>
      <c r="M38" s="233"/>
      <c r="N38" s="233"/>
    </row>
    <row r="39" spans="1:14">
      <c r="K39" s="153"/>
      <c r="L39" s="153"/>
      <c r="M39" s="153"/>
      <c r="N39" s="153"/>
    </row>
    <row r="40" spans="1:14">
      <c r="K40" s="153"/>
      <c r="L40" s="143"/>
      <c r="M40" s="153"/>
      <c r="N40" s="153"/>
    </row>
    <row r="41" spans="1:14">
      <c r="K41" s="153"/>
      <c r="L41" s="153"/>
      <c r="M41" s="153"/>
      <c r="N41" s="153"/>
    </row>
    <row r="42" spans="1:14" s="150" customFormat="1">
      <c r="K42" s="153"/>
      <c r="L42" s="153"/>
      <c r="M42" s="153"/>
      <c r="N42" s="153"/>
    </row>
    <row r="43" spans="1:14" ht="36" customHeight="1">
      <c r="K43" s="153"/>
    </row>
    <row r="44" spans="1:14">
      <c r="E44" s="153"/>
      <c r="F44" s="153"/>
      <c r="G44" s="153"/>
      <c r="H44" s="153"/>
      <c r="I44" s="153"/>
      <c r="J44" s="153"/>
      <c r="K44" s="153"/>
    </row>
    <row r="45" spans="1:14">
      <c r="E45" s="153"/>
      <c r="F45" s="153"/>
      <c r="G45" s="153"/>
      <c r="H45" s="153"/>
      <c r="I45" s="153"/>
      <c r="J45" s="153"/>
      <c r="K45" s="153"/>
    </row>
    <row r="46" spans="1:14" ht="15.75" customHeight="1">
      <c r="F46" s="156"/>
      <c r="G46" s="156"/>
      <c r="H46" s="156"/>
      <c r="K46" s="153"/>
      <c r="L46" s="153"/>
      <c r="M46" s="153"/>
      <c r="N46" s="153"/>
    </row>
    <row r="47" spans="1:14" s="150" customFormat="1">
      <c r="E47" s="155"/>
      <c r="F47" s="155"/>
      <c r="G47" s="155"/>
      <c r="H47" s="155"/>
      <c r="K47" s="153"/>
      <c r="L47" s="153"/>
      <c r="M47" s="153"/>
      <c r="N47" s="153"/>
    </row>
    <row r="48" spans="1:14">
      <c r="E48" s="153"/>
      <c r="F48" s="153"/>
      <c r="G48" s="153"/>
      <c r="H48" s="153"/>
      <c r="K48" s="153"/>
      <c r="L48" s="153"/>
      <c r="M48" s="153"/>
      <c r="N48" s="153"/>
    </row>
    <row r="49" spans="5:14">
      <c r="E49" s="153"/>
      <c r="F49" s="153"/>
      <c r="G49" s="153"/>
      <c r="H49" s="153"/>
      <c r="I49" s="153"/>
      <c r="J49" s="153"/>
      <c r="K49" s="153"/>
      <c r="L49" s="153"/>
      <c r="M49" s="153"/>
      <c r="N49" s="153"/>
    </row>
  </sheetData>
  <mergeCells count="33">
    <mergeCell ref="J14:J15"/>
    <mergeCell ref="B33:G33"/>
    <mergeCell ref="B32:G32"/>
    <mergeCell ref="B31:G31"/>
    <mergeCell ref="M38:N38"/>
    <mergeCell ref="E35:G35"/>
    <mergeCell ref="E36:G36"/>
    <mergeCell ref="E34:G34"/>
    <mergeCell ref="I36:K36"/>
    <mergeCell ref="J34:K34"/>
    <mergeCell ref="A25:M25"/>
    <mergeCell ref="D27:E27"/>
    <mergeCell ref="D29:E29"/>
    <mergeCell ref="F27:G27"/>
    <mergeCell ref="F28:G28"/>
    <mergeCell ref="F29:G29"/>
    <mergeCell ref="D28:E28"/>
    <mergeCell ref="A1:J1"/>
    <mergeCell ref="D5:E5"/>
    <mergeCell ref="A12:M12"/>
    <mergeCell ref="A10:M10"/>
    <mergeCell ref="A19:M19"/>
    <mergeCell ref="A14:A15"/>
    <mergeCell ref="M14:M15"/>
    <mergeCell ref="K14:K15"/>
    <mergeCell ref="L14:L15"/>
    <mergeCell ref="B14:B15"/>
    <mergeCell ref="C14:C15"/>
    <mergeCell ref="D14:G14"/>
    <mergeCell ref="H14:H15"/>
    <mergeCell ref="I14:I15"/>
    <mergeCell ref="D6:E6"/>
    <mergeCell ref="D7:E7"/>
  </mergeCells>
  <printOptions horizontalCentered="1"/>
  <pageMargins left="0.39370078740157483" right="0.39370078740157483" top="0.39370078740157483" bottom="0.39370078740157483" header="0" footer="0"/>
  <pageSetup paperSize="9" scale="53" orientation="landscape" verticalDpi="0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8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Норматив затрат</vt:lpstr>
      <vt:lpstr>Корректирующий коэффициент</vt:lpstr>
      <vt:lpstr>Лист3</vt:lpstr>
      <vt:lpstr>'Корректирующий коэффициент'!Область_печати</vt:lpstr>
      <vt:lpstr>'Норматив затрат'!Область_печати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2017-03-30T12:52:13Z</cp:lastPrinted>
  <dcterms:created xsi:type="dcterms:W3CDTF">2015-11-17T09:44:49Z</dcterms:created>
  <dcterms:modified xsi:type="dcterms:W3CDTF">2018-03-22T06:14:01Z</dcterms:modified>
</cp:coreProperties>
</file>